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2018" sheetId="2" r:id="rId1"/>
    <sheet name="2019" sheetId="3" r:id="rId2"/>
  </sheets>
  <calcPr calcId="145621"/>
</workbook>
</file>

<file path=xl/calcChain.xml><?xml version="1.0" encoding="utf-8"?>
<calcChain xmlns="http://schemas.openxmlformats.org/spreadsheetml/2006/main">
  <c r="CC13" i="2" l="1"/>
  <c r="CD13" i="2"/>
  <c r="CE13" i="2"/>
  <c r="CF13" i="2"/>
  <c r="CG13" i="2"/>
  <c r="CH13" i="2"/>
  <c r="CI13" i="2"/>
  <c r="CJ13" i="2"/>
  <c r="CB13" i="2"/>
  <c r="BB13" i="3"/>
  <c r="BC13" i="3"/>
  <c r="BD13" i="3"/>
  <c r="BE13" i="3"/>
  <c r="BF13" i="3"/>
  <c r="BG13" i="3"/>
  <c r="BA13" i="3"/>
  <c r="BG4" i="3"/>
  <c r="BG5" i="3"/>
  <c r="BG6" i="3"/>
  <c r="BG7" i="3"/>
  <c r="BG8" i="3"/>
  <c r="BG9" i="3"/>
  <c r="BG10" i="3"/>
  <c r="BG11" i="3"/>
  <c r="BG12" i="3"/>
  <c r="BG3" i="3"/>
  <c r="BF4" i="3"/>
  <c r="BF5" i="3"/>
  <c r="BF6" i="3"/>
  <c r="BF7" i="3"/>
  <c r="BF8" i="3"/>
  <c r="BF9" i="3"/>
  <c r="BF10" i="3"/>
  <c r="BF11" i="3"/>
  <c r="BF12" i="3"/>
  <c r="BF3" i="3"/>
  <c r="BE4" i="3"/>
  <c r="BE5" i="3"/>
  <c r="BE6" i="3"/>
  <c r="BE7" i="3"/>
  <c r="BE8" i="3"/>
  <c r="BE9" i="3"/>
  <c r="BE10" i="3"/>
  <c r="BE11" i="3"/>
  <c r="BE12" i="3"/>
  <c r="BE3" i="3"/>
  <c r="BD4" i="3"/>
  <c r="BD5" i="3"/>
  <c r="BD6" i="3"/>
  <c r="BD7" i="3"/>
  <c r="BD8" i="3"/>
  <c r="BD9" i="3"/>
  <c r="BD10" i="3"/>
  <c r="BD11" i="3"/>
  <c r="BD12" i="3"/>
  <c r="BD3" i="3"/>
  <c r="BC4" i="3"/>
  <c r="BC5" i="3"/>
  <c r="BC6" i="3"/>
  <c r="BC7" i="3"/>
  <c r="BC8" i="3"/>
  <c r="BC9" i="3"/>
  <c r="BC10" i="3"/>
  <c r="BC11" i="3"/>
  <c r="BC12" i="3"/>
  <c r="BC3" i="3"/>
  <c r="BB4" i="3"/>
  <c r="BB5" i="3"/>
  <c r="BB6" i="3"/>
  <c r="BB7" i="3"/>
  <c r="BB8" i="3"/>
  <c r="BB9" i="3"/>
  <c r="BB10" i="3"/>
  <c r="BB11" i="3"/>
  <c r="BB12" i="3"/>
  <c r="BB3" i="3"/>
  <c r="BA4" i="3"/>
  <c r="BA5" i="3"/>
  <c r="BA6" i="3"/>
  <c r="BA7" i="3"/>
  <c r="BA8" i="3"/>
  <c r="BA9" i="3"/>
  <c r="BA10" i="3"/>
  <c r="BA11" i="3"/>
  <c r="BA12" i="3"/>
  <c r="BA3" i="3"/>
  <c r="CJ12" i="2" l="1"/>
  <c r="CJ11" i="2"/>
  <c r="CJ10" i="2"/>
  <c r="CJ9" i="2"/>
  <c r="CJ7" i="2"/>
  <c r="CJ8" i="2"/>
  <c r="CJ6" i="2"/>
  <c r="CJ4" i="2"/>
  <c r="CJ5" i="2"/>
  <c r="CJ3" i="2"/>
  <c r="CI12" i="2"/>
  <c r="CI11" i="2"/>
  <c r="CI10" i="2"/>
  <c r="CI9" i="2"/>
  <c r="CI7" i="2"/>
  <c r="CI8" i="2"/>
  <c r="CI6" i="2"/>
  <c r="CI4" i="2"/>
  <c r="CI5" i="2"/>
  <c r="CI3" i="2"/>
  <c r="CH12" i="2"/>
  <c r="CH11" i="2"/>
  <c r="CH10" i="2"/>
  <c r="CH9" i="2"/>
  <c r="CH7" i="2"/>
  <c r="CH8" i="2"/>
  <c r="CH6" i="2"/>
  <c r="CH4" i="2"/>
  <c r="CH5" i="2"/>
  <c r="CH3" i="2"/>
  <c r="CG12" i="2"/>
  <c r="CG11" i="2"/>
  <c r="CG10" i="2"/>
  <c r="CG9" i="2"/>
  <c r="CG7" i="2"/>
  <c r="CG8" i="2"/>
  <c r="CG6" i="2"/>
  <c r="CG4" i="2"/>
  <c r="CG5" i="2"/>
  <c r="CG3" i="2"/>
  <c r="CF12" i="2"/>
  <c r="CF11" i="2"/>
  <c r="CF10" i="2"/>
  <c r="CF9" i="2"/>
  <c r="CF7" i="2"/>
  <c r="CF8" i="2"/>
  <c r="CF6" i="2"/>
  <c r="CF4" i="2"/>
  <c r="CF5" i="2"/>
  <c r="CF3" i="2"/>
  <c r="CE9" i="2" l="1"/>
  <c r="CB4" i="2" l="1"/>
  <c r="CB5" i="2"/>
  <c r="CB6" i="2"/>
  <c r="CB7" i="2"/>
  <c r="CB8" i="2"/>
  <c r="CB9" i="2"/>
  <c r="CB10" i="2"/>
  <c r="CB11" i="2"/>
  <c r="CB12" i="2"/>
  <c r="CE4" i="2"/>
  <c r="CE5" i="2"/>
  <c r="CE6" i="2"/>
  <c r="CE7" i="2"/>
  <c r="CE8" i="2"/>
  <c r="CE10" i="2"/>
  <c r="CE11" i="2"/>
  <c r="CE12" i="2"/>
  <c r="CD4" i="2"/>
  <c r="CD5" i="2"/>
  <c r="CD6" i="2"/>
  <c r="CD7" i="2"/>
  <c r="CD8" i="2"/>
  <c r="CD9" i="2"/>
  <c r="CD10" i="2"/>
  <c r="CD11" i="2"/>
  <c r="CD12" i="2"/>
  <c r="CC4" i="2"/>
  <c r="CC5" i="2"/>
  <c r="CC6" i="2"/>
  <c r="CC7" i="2"/>
  <c r="CC8" i="2"/>
  <c r="CC9" i="2"/>
  <c r="CC10" i="2"/>
  <c r="CC11" i="2"/>
  <c r="CC12" i="2"/>
  <c r="CE3" i="2"/>
  <c r="CD3" i="2"/>
  <c r="CC3" i="2"/>
  <c r="CB3" i="2"/>
</calcChain>
</file>

<file path=xl/sharedStrings.xml><?xml version="1.0" encoding="utf-8"?>
<sst xmlns="http://schemas.openxmlformats.org/spreadsheetml/2006/main" count="200" uniqueCount="41">
  <si>
    <t>sektor</t>
  </si>
  <si>
    <t>gmina</t>
  </si>
  <si>
    <t>I</t>
  </si>
  <si>
    <t>Boleszkowice</t>
  </si>
  <si>
    <t>Cedynia</t>
  </si>
  <si>
    <t>Moryń</t>
  </si>
  <si>
    <t>II</t>
  </si>
  <si>
    <t>Banie</t>
  </si>
  <si>
    <t>Bielice</t>
  </si>
  <si>
    <t>Lipiany</t>
  </si>
  <si>
    <t>III</t>
  </si>
  <si>
    <t>Stare Czarnowo</t>
  </si>
  <si>
    <t>Warnice</t>
  </si>
  <si>
    <t>IV</t>
  </si>
  <si>
    <t>Dolice</t>
  </si>
  <si>
    <t>Marianowo</t>
  </si>
  <si>
    <t>styczeń</t>
  </si>
  <si>
    <t>15 01 01</t>
  </si>
  <si>
    <t>15 01 06</t>
  </si>
  <si>
    <t>15 01 07</t>
  </si>
  <si>
    <t>luty</t>
  </si>
  <si>
    <t>marzec</t>
  </si>
  <si>
    <t>kwiecień</t>
  </si>
  <si>
    <t>15 01 02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</si>
  <si>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</si>
  <si>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</si>
  <si>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</si>
  <si>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</si>
  <si>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</si>
  <si>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</si>
  <si>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</si>
  <si>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</si>
  <si>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20 03 01</t>
  </si>
  <si>
    <t>20 03 07</t>
  </si>
  <si>
    <t>20 03 35*</t>
  </si>
  <si>
    <t>16 01 03</t>
  </si>
  <si>
    <t>20 01 36</t>
  </si>
  <si>
    <t>20 01 35*</t>
  </si>
  <si>
    <t>razem ogółem</t>
  </si>
  <si>
    <t>razem ilość odpadów (Mg) z podziałem z frakcje do 09. 2019</t>
  </si>
  <si>
    <t>razem ilość odpadów (Mg) z podziałem z frakcje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</si>
</sst>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" fontId="0" fillId="0" borderId="1" xfId="0" applyNumberFormat="1" applyBorder="1"/>
    <xf numFmtId="4" fontId="0" fillId="0" borderId="3" xfId="0" applyNumberFormat="1" applyBorder="1"/>
    <xf numFmtId="4" fontId="0" fillId="0" borderId="2" xfId="0" applyNumberFormat="1" applyBorder="1"/>
    <xf numFmtId="4" fontId="0" fillId="0" borderId="1" xfId="0" applyNumberFormat="1" applyFill="1" applyBorder="1"/>
    <xf numFmtId="0" fontId="0" fillId="0" borderId="0" xfId="0" applyProtection="1"/>
    <xf numFmtId="0" fontId="0" fillId="2" borderId="0" xfId="0" applyFill="1"/>
    <xf numFmtId="0" fontId="0" fillId="2" borderId="1" xfId="0" applyFill="1" applyBorder="1" applyAlignment="1" applyProtection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" fontId="0" fillId="5" borderId="1" xfId="0" applyNumberFormat="1" applyFill="1" applyBorder="1"/>
    <xf numFmtId="0" fontId="0" fillId="3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4" fontId="0" fillId="0" borderId="20" xfId="0" applyNumberFormat="1" applyBorder="1"/>
    <xf numFmtId="0" fontId="0" fillId="4" borderId="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" xfId="0" applyFill="1" applyBorder="1"/>
    <xf numFmtId="0" fontId="0" fillId="3" borderId="0" xfId="0" applyFill="1" applyProtection="1"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" fontId="0" fillId="6" borderId="1" xfId="0" applyNumberFormat="1" applyFill="1" applyBorder="1"/>
    <xf numFmtId="4" fontId="0" fillId="6" borderId="2" xfId="0" applyNumberFormat="1" applyFill="1" applyBorder="1"/>
    <xf numFmtId="0" fontId="0" fillId="5" borderId="1" xfId="0" applyFill="1" applyBorder="1" applyAlignment="1">
      <alignment horizontal="center" wrapText="1"/>
    </xf>
    <xf numFmtId="0" fontId="0" fillId="5" borderId="7" xfId="0" applyFill="1" applyBorder="1" applyAlignment="1">
      <alignment wrapText="1"/>
    </xf>
    <xf numFmtId="4" fontId="0" fillId="5" borderId="7" xfId="0" applyNumberFormat="1" applyFill="1" applyBorder="1"/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4" fontId="0" fillId="3" borderId="9" xfId="0" applyNumberFormat="1" applyFill="1" applyBorder="1" applyAlignment="1">
      <alignment horizontal="center" vertical="center"/>
    </xf>
    <xf numFmtId="4" fontId="0" fillId="3" borderId="12" xfId="0" applyNumberFormat="1" applyFill="1" applyBorder="1" applyAlignment="1">
      <alignment horizontal="center" vertical="center"/>
    </xf>
    <xf numFmtId="4" fontId="0" fillId="3" borderId="16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 wrapText="1"/>
    </xf>
    <xf numFmtId="4" fontId="0" fillId="0" borderId="3" xfId="0" applyNumberFormat="1" applyBorder="1" applyProtection="1"/>
    <xf numFmtId="4" fontId="0" fillId="0" borderId="1" xfId="0" applyNumberFormat="1" applyBorder="1" applyProtection="1"/>
    <xf numFmtId="0" fontId="0" fillId="3" borderId="17" xfId="0" applyFill="1" applyBorder="1" applyAlignment="1" applyProtection="1"/>
    <xf numFmtId="0" fontId="0" fillId="3" borderId="19" xfId="0" applyFill="1" applyBorder="1" applyAlignment="1" applyProtection="1"/>
    <xf numFmtId="0" fontId="0" fillId="3" borderId="2" xfId="0" applyFill="1" applyBorder="1" applyAlignment="1" applyProtection="1">
      <alignment horizontal="center" vertical="center"/>
    </xf>
    <xf numFmtId="0" fontId="0" fillId="3" borderId="15" xfId="0" applyFill="1" applyBorder="1" applyAlignment="1" applyProtection="1">
      <alignment horizontal="center" vertical="center"/>
    </xf>
    <xf numFmtId="0" fontId="0" fillId="3" borderId="20" xfId="0" applyFill="1" applyBorder="1" applyAlignment="1" applyProtection="1">
      <alignment horizontal="center" vertical="center"/>
    </xf>
    <xf numFmtId="4" fontId="0" fillId="7" borderId="1" xfId="0" applyNumberFormat="1" applyFill="1" applyBorder="1"/>
    <xf numFmtId="4" fontId="0" fillId="7" borderId="2" xfId="0" applyNumberFormat="1" applyFill="1" applyBorder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3"/>
  <sheetViews>
    <sheetView tabSelected="1" zoomScaleNormal="100" workbookViewId="0">
      <pane xSplit="2" ySplit="1" topLeftCell="BS2" activePane="bottomRight" state="frozen"/>
      <selection pane="topRight" activeCell="C1" sqref="C1"/>
      <selection pane="bottomLeft" activeCell="A2" sqref="A2"/>
      <selection pane="bottomRight" activeCell="CE10" sqref="CE10"/>
    </sheetView>
  </sheetViews>
  <sheetFormatPr defaultRowHeight="15" x14ac:dyDescent="0.25"/>
  <cols>
    <col min="1" max="1" width="9.140625" style="25" customWidth="1"/>
    <col min="2" max="2" width="14.85546875" style="25" customWidth="1"/>
    <col min="3" max="3" width="12" customWidth="1"/>
    <col min="4" max="4" width="10.85546875" customWidth="1"/>
    <col min="5" max="6" width="14.42578125" customWidth="1"/>
    <col min="7" max="7" width="11.140625" customWidth="1"/>
    <col min="8" max="8" width="12.7109375" customWidth="1"/>
    <col min="9" max="10" width="13.85546875" customWidth="1"/>
    <col min="11" max="11" width="13.28515625" customWidth="1"/>
    <col min="12" max="12" width="12.5703125" customWidth="1"/>
    <col min="13" max="18" width="11.85546875" customWidth="1"/>
    <col min="80" max="80" width="9.28515625" customWidth="1"/>
    <col min="81" max="81" width="9.85546875" customWidth="1"/>
    <col min="82" max="82" width="9.140625" customWidth="1"/>
    <col min="83" max="83" width="9" customWidth="1"/>
    <col min="88" max="88" width="8.28515625" customWidth="1"/>
  </cols>
  <sheetData>
    <row r="1" spans="1:88" s="6" customFormat="1" x14ac:dyDescent="0.25">
      <c r="A1" s="22"/>
      <c r="B1" s="22"/>
      <c r="C1" s="46" t="s">
        <v>16</v>
      </c>
      <c r="D1" s="37"/>
      <c r="E1" s="37"/>
      <c r="F1" s="15"/>
      <c r="G1" s="34" t="s">
        <v>20</v>
      </c>
      <c r="H1" s="35"/>
      <c r="I1" s="35"/>
      <c r="J1" s="15"/>
      <c r="K1" s="39" t="s">
        <v>21</v>
      </c>
      <c r="L1" s="40"/>
      <c r="M1" s="40"/>
      <c r="N1" s="40"/>
      <c r="O1" s="40"/>
      <c r="P1" s="40"/>
      <c r="Q1" s="40"/>
      <c r="R1" s="41"/>
      <c r="S1" s="36" t="s">
        <v>22</v>
      </c>
      <c r="T1" s="37"/>
      <c r="U1" s="37"/>
      <c r="V1" s="37"/>
      <c r="W1" s="37"/>
      <c r="X1" s="37"/>
      <c r="Y1" s="37"/>
      <c r="Z1" s="37"/>
      <c r="AA1" s="38"/>
      <c r="AB1" s="36" t="s">
        <v>24</v>
      </c>
      <c r="AC1" s="37"/>
      <c r="AD1" s="37"/>
      <c r="AE1" s="37"/>
      <c r="AF1" s="37"/>
      <c r="AG1" s="37"/>
      <c r="AH1" s="37"/>
      <c r="AI1" s="38"/>
      <c r="AJ1" s="36" t="s">
        <v>25</v>
      </c>
      <c r="AK1" s="37"/>
      <c r="AL1" s="37"/>
      <c r="AM1" s="37"/>
      <c r="AN1" s="37"/>
      <c r="AO1" s="37"/>
      <c r="AP1" s="38"/>
      <c r="AQ1" s="36" t="s">
        <v>26</v>
      </c>
      <c r="AR1" s="37"/>
      <c r="AS1" s="37"/>
      <c r="AT1" s="37"/>
      <c r="AU1" s="38"/>
      <c r="AV1" s="36" t="s">
        <v>27</v>
      </c>
      <c r="AW1" s="37"/>
      <c r="AX1" s="37"/>
      <c r="AY1" s="37"/>
      <c r="AZ1" s="37"/>
      <c r="BA1" s="37"/>
      <c r="BB1" s="37"/>
      <c r="BC1" s="38"/>
      <c r="BD1" s="36" t="s">
        <v>28</v>
      </c>
      <c r="BE1" s="37"/>
      <c r="BF1" s="37"/>
      <c r="BG1" s="37"/>
      <c r="BH1" s="37"/>
      <c r="BI1" s="37"/>
      <c r="BJ1" s="37"/>
      <c r="BK1" s="38"/>
      <c r="BL1" s="36" t="s">
        <v>29</v>
      </c>
      <c r="BM1" s="37"/>
      <c r="BN1" s="37"/>
      <c r="BO1" s="37"/>
      <c r="BP1" s="37"/>
      <c r="BQ1" s="38"/>
      <c r="BR1" s="36" t="s">
        <v>30</v>
      </c>
      <c r="BS1" s="37"/>
      <c r="BT1" s="37"/>
      <c r="BU1" s="37"/>
      <c r="BV1" s="38"/>
      <c r="BW1" s="47" t="s">
        <v>31</v>
      </c>
      <c r="BX1" s="48"/>
      <c r="BY1" s="48"/>
      <c r="BZ1" s="48"/>
      <c r="CA1" s="49"/>
      <c r="CB1" s="50" t="s">
        <v>40</v>
      </c>
      <c r="CC1" s="50"/>
      <c r="CD1" s="50"/>
      <c r="CE1" s="50"/>
      <c r="CF1" s="50"/>
      <c r="CG1" s="50"/>
      <c r="CH1" s="50"/>
      <c r="CI1" s="50"/>
      <c r="CJ1" s="50"/>
    </row>
    <row r="2" spans="1:88" s="6" customFormat="1" x14ac:dyDescent="0.25">
      <c r="A2" s="28" t="s">
        <v>0</v>
      </c>
      <c r="B2" s="23" t="s">
        <v>1</v>
      </c>
      <c r="C2" s="12" t="s">
        <v>17</v>
      </c>
      <c r="D2" s="8" t="s">
        <v>18</v>
      </c>
      <c r="E2" s="11" t="s">
        <v>19</v>
      </c>
      <c r="F2" s="11" t="s">
        <v>32</v>
      </c>
      <c r="G2" s="17" t="s">
        <v>17</v>
      </c>
      <c r="H2" s="11" t="s">
        <v>18</v>
      </c>
      <c r="I2" s="9" t="s">
        <v>19</v>
      </c>
      <c r="J2" s="16" t="s">
        <v>32</v>
      </c>
      <c r="K2" s="13" t="s">
        <v>17</v>
      </c>
      <c r="L2" s="11" t="s">
        <v>18</v>
      </c>
      <c r="M2" s="10" t="s">
        <v>19</v>
      </c>
      <c r="N2" s="10" t="s">
        <v>35</v>
      </c>
      <c r="O2" s="10" t="s">
        <v>32</v>
      </c>
      <c r="P2" s="10" t="s">
        <v>33</v>
      </c>
      <c r="Q2" s="10" t="s">
        <v>34</v>
      </c>
      <c r="R2" s="10" t="s">
        <v>36</v>
      </c>
      <c r="S2" s="11" t="s">
        <v>17</v>
      </c>
      <c r="T2" s="11" t="s">
        <v>23</v>
      </c>
      <c r="U2" s="11" t="s">
        <v>18</v>
      </c>
      <c r="V2" s="11" t="s">
        <v>19</v>
      </c>
      <c r="W2" s="11" t="s">
        <v>35</v>
      </c>
      <c r="X2" s="11" t="s">
        <v>32</v>
      </c>
      <c r="Y2" s="11" t="s">
        <v>33</v>
      </c>
      <c r="Z2" s="11" t="s">
        <v>37</v>
      </c>
      <c r="AA2" s="11" t="s">
        <v>36</v>
      </c>
      <c r="AB2" s="11" t="s">
        <v>17</v>
      </c>
      <c r="AC2" s="11" t="s">
        <v>23</v>
      </c>
      <c r="AD2" s="11" t="s">
        <v>18</v>
      </c>
      <c r="AE2" s="11" t="s">
        <v>19</v>
      </c>
      <c r="AF2" s="11" t="s">
        <v>35</v>
      </c>
      <c r="AG2" s="11" t="s">
        <v>32</v>
      </c>
      <c r="AH2" s="11" t="s">
        <v>33</v>
      </c>
      <c r="AI2" s="11" t="s">
        <v>36</v>
      </c>
      <c r="AJ2" s="11" t="s">
        <v>17</v>
      </c>
      <c r="AK2" s="11" t="s">
        <v>23</v>
      </c>
      <c r="AL2" s="11" t="s">
        <v>18</v>
      </c>
      <c r="AM2" s="11" t="s">
        <v>19</v>
      </c>
      <c r="AN2" s="11" t="s">
        <v>35</v>
      </c>
      <c r="AO2" s="11" t="s">
        <v>32</v>
      </c>
      <c r="AP2" s="11" t="s">
        <v>33</v>
      </c>
      <c r="AQ2" s="11" t="s">
        <v>17</v>
      </c>
      <c r="AR2" s="11" t="s">
        <v>23</v>
      </c>
      <c r="AS2" s="11" t="s">
        <v>18</v>
      </c>
      <c r="AT2" s="11" t="s">
        <v>19</v>
      </c>
      <c r="AU2" s="11" t="s">
        <v>32</v>
      </c>
      <c r="AV2" s="11" t="s">
        <v>17</v>
      </c>
      <c r="AW2" s="11" t="s">
        <v>23</v>
      </c>
      <c r="AX2" s="11" t="s">
        <v>18</v>
      </c>
      <c r="AY2" s="11" t="s">
        <v>19</v>
      </c>
      <c r="AZ2" s="11" t="s">
        <v>35</v>
      </c>
      <c r="BA2" s="11" t="s">
        <v>32</v>
      </c>
      <c r="BB2" s="11" t="s">
        <v>33</v>
      </c>
      <c r="BC2" s="11" t="s">
        <v>36</v>
      </c>
      <c r="BD2" s="11" t="s">
        <v>17</v>
      </c>
      <c r="BE2" s="11" t="s">
        <v>23</v>
      </c>
      <c r="BF2" s="11" t="s">
        <v>18</v>
      </c>
      <c r="BG2" s="11" t="s">
        <v>19</v>
      </c>
      <c r="BH2" s="11" t="s">
        <v>35</v>
      </c>
      <c r="BI2" s="11" t="s">
        <v>32</v>
      </c>
      <c r="BJ2" s="11" t="s">
        <v>33</v>
      </c>
      <c r="BK2" s="11" t="s">
        <v>36</v>
      </c>
      <c r="BL2" s="11" t="s">
        <v>17</v>
      </c>
      <c r="BM2" s="11" t="s">
        <v>23</v>
      </c>
      <c r="BN2" s="11" t="s">
        <v>18</v>
      </c>
      <c r="BO2" s="11" t="s">
        <v>19</v>
      </c>
      <c r="BP2" s="11" t="s">
        <v>32</v>
      </c>
      <c r="BQ2" s="11" t="s">
        <v>33</v>
      </c>
      <c r="BR2" s="11" t="s">
        <v>17</v>
      </c>
      <c r="BS2" s="11" t="s">
        <v>23</v>
      </c>
      <c r="BT2" s="11" t="s">
        <v>18</v>
      </c>
      <c r="BU2" s="11" t="s">
        <v>19</v>
      </c>
      <c r="BV2" s="11" t="s">
        <v>32</v>
      </c>
      <c r="BW2" s="11" t="s">
        <v>17</v>
      </c>
      <c r="BX2" s="11" t="s">
        <v>23</v>
      </c>
      <c r="BY2" s="11" t="s">
        <v>18</v>
      </c>
      <c r="BZ2" s="9" t="s">
        <v>19</v>
      </c>
      <c r="CA2" s="10" t="s">
        <v>32</v>
      </c>
      <c r="CB2" s="19" t="s">
        <v>17</v>
      </c>
      <c r="CC2" s="19" t="s">
        <v>23</v>
      </c>
      <c r="CD2" s="19" t="s">
        <v>18</v>
      </c>
      <c r="CE2" s="20" t="s">
        <v>19</v>
      </c>
      <c r="CF2" s="21" t="s">
        <v>35</v>
      </c>
      <c r="CG2" s="21" t="s">
        <v>32</v>
      </c>
      <c r="CH2" s="21" t="s">
        <v>33</v>
      </c>
      <c r="CI2" s="21" t="s">
        <v>34</v>
      </c>
      <c r="CJ2" s="21" t="s">
        <v>36</v>
      </c>
    </row>
    <row r="3" spans="1:88" x14ac:dyDescent="0.25">
      <c r="A3" s="51" t="s">
        <v>2</v>
      </c>
      <c r="B3" s="23" t="s">
        <v>3</v>
      </c>
      <c r="C3" s="2">
        <v>0.56000000000000005</v>
      </c>
      <c r="D3" s="3">
        <v>3.08</v>
      </c>
      <c r="E3" s="1">
        <v>2.57</v>
      </c>
      <c r="F3" s="1">
        <v>55.12</v>
      </c>
      <c r="G3" s="18">
        <v>0.97</v>
      </c>
      <c r="H3" s="4">
        <v>2.73</v>
      </c>
      <c r="I3" s="3">
        <v>2.2400000000000002</v>
      </c>
      <c r="J3" s="3">
        <v>34.93</v>
      </c>
      <c r="K3" s="1">
        <v>0.76</v>
      </c>
      <c r="L3" s="1">
        <v>2.78</v>
      </c>
      <c r="M3" s="3">
        <v>2.15</v>
      </c>
      <c r="N3" s="3">
        <v>1.72</v>
      </c>
      <c r="O3" s="3">
        <v>49.84</v>
      </c>
      <c r="P3" s="3">
        <v>16.05</v>
      </c>
      <c r="Q3" s="3">
        <v>0</v>
      </c>
      <c r="R3" s="3">
        <v>0.21</v>
      </c>
      <c r="S3" s="1">
        <v>0.81</v>
      </c>
      <c r="T3" s="1">
        <v>0</v>
      </c>
      <c r="U3" s="1">
        <v>3.62</v>
      </c>
      <c r="V3" s="1">
        <v>3.01</v>
      </c>
      <c r="W3" s="1">
        <v>0</v>
      </c>
      <c r="X3" s="1">
        <v>47.98</v>
      </c>
      <c r="Y3" s="1">
        <v>0</v>
      </c>
      <c r="Z3" s="1">
        <v>0</v>
      </c>
      <c r="AA3" s="1">
        <v>0</v>
      </c>
      <c r="AB3" s="1">
        <v>1.31</v>
      </c>
      <c r="AC3" s="1">
        <v>0</v>
      </c>
      <c r="AD3" s="1">
        <v>5.82</v>
      </c>
      <c r="AE3" s="1">
        <v>4.28</v>
      </c>
      <c r="AF3" s="1">
        <v>0</v>
      </c>
      <c r="AG3" s="1">
        <v>51.56</v>
      </c>
      <c r="AH3" s="1">
        <v>0</v>
      </c>
      <c r="AI3" s="1">
        <v>0</v>
      </c>
      <c r="AJ3" s="1">
        <v>0.56000000000000005</v>
      </c>
      <c r="AK3" s="1">
        <v>0</v>
      </c>
      <c r="AL3" s="1">
        <v>3.88</v>
      </c>
      <c r="AM3" s="1">
        <v>2.64</v>
      </c>
      <c r="AN3" s="1">
        <v>0</v>
      </c>
      <c r="AO3" s="1">
        <v>44.08</v>
      </c>
      <c r="AP3" s="1">
        <v>0</v>
      </c>
      <c r="AQ3" s="1">
        <v>0.49</v>
      </c>
      <c r="AR3" s="1">
        <v>0</v>
      </c>
      <c r="AS3" s="1">
        <v>4.4400000000000004</v>
      </c>
      <c r="AT3" s="1">
        <v>3.01</v>
      </c>
      <c r="AU3" s="1">
        <v>44.48</v>
      </c>
      <c r="AV3" s="1">
        <v>0.91</v>
      </c>
      <c r="AW3" s="1">
        <v>0</v>
      </c>
      <c r="AX3" s="1">
        <v>4.16</v>
      </c>
      <c r="AY3" s="1">
        <v>3.08</v>
      </c>
      <c r="AZ3" s="1">
        <v>5.0599999999999996</v>
      </c>
      <c r="BA3" s="1">
        <v>54.62</v>
      </c>
      <c r="BB3" s="1">
        <v>47.04</v>
      </c>
      <c r="BC3" s="1">
        <v>0</v>
      </c>
      <c r="BD3" s="1">
        <v>0.57999999999999996</v>
      </c>
      <c r="BE3" s="1">
        <v>0</v>
      </c>
      <c r="BF3" s="1">
        <v>4.42</v>
      </c>
      <c r="BG3" s="1">
        <v>3.07</v>
      </c>
      <c r="BH3" s="1">
        <v>0</v>
      </c>
      <c r="BI3" s="1">
        <v>43.22</v>
      </c>
      <c r="BJ3" s="1">
        <v>0</v>
      </c>
      <c r="BK3" s="1">
        <v>0</v>
      </c>
      <c r="BL3" s="1">
        <v>0.44</v>
      </c>
      <c r="BM3" s="1">
        <v>0</v>
      </c>
      <c r="BN3" s="1">
        <v>5.95</v>
      </c>
      <c r="BO3" s="1">
        <v>3.57</v>
      </c>
      <c r="BP3" s="1">
        <v>54.34</v>
      </c>
      <c r="BQ3" s="1">
        <v>0</v>
      </c>
      <c r="BR3" s="1">
        <v>0.27</v>
      </c>
      <c r="BS3" s="1">
        <v>0</v>
      </c>
      <c r="BT3" s="1">
        <v>3.87</v>
      </c>
      <c r="BU3" s="1">
        <v>2.48</v>
      </c>
      <c r="BV3" s="1">
        <v>46.08</v>
      </c>
      <c r="BW3" s="1">
        <v>0.27</v>
      </c>
      <c r="BX3" s="1">
        <v>0</v>
      </c>
      <c r="BY3" s="1">
        <v>4.53</v>
      </c>
      <c r="BZ3" s="3">
        <v>2.73</v>
      </c>
      <c r="CA3" s="3">
        <v>47.26</v>
      </c>
      <c r="CB3" s="63">
        <f t="shared" ref="CB3:CB12" si="0">C3+G3+K3+S3+AB3+AJ3+AQ3+AV3+BD3+BL3+BR3+BW3</f>
        <v>7.9300000000000015</v>
      </c>
      <c r="CC3" s="63">
        <f t="shared" ref="CC3:CC12" si="1">T3+AC3+AK3+AR3+AW3+BE3+BM3+BS3+BX3</f>
        <v>0</v>
      </c>
      <c r="CD3" s="63">
        <f t="shared" ref="CD3:CD12" si="2">BY3+BT3+BN3+BF3+AX3+AS3+AL3+AD3+U3+L3+H3+D3</f>
        <v>49.28</v>
      </c>
      <c r="CE3" s="64">
        <f t="shared" ref="CE3:CE12" si="3">BZ3+BU3+BO3+BG3+AY3+AT3+AM3+AE3+V3+M3+I3+E3</f>
        <v>34.83</v>
      </c>
      <c r="CF3" s="63">
        <f>N3+W3+AF3+AN3+AZ3+BH3</f>
        <v>6.7799999999999994</v>
      </c>
      <c r="CG3" s="63">
        <f>F3+J3+O3+X3+AG3+AO3+AU3+BA3+BI3+BP3+BV3+CA3</f>
        <v>573.5100000000001</v>
      </c>
      <c r="CH3" s="63">
        <f>BQ3+BJ3+BB3+AP3+AH3+Y3+P3</f>
        <v>63.09</v>
      </c>
      <c r="CI3" s="63">
        <f>Z3+Q3</f>
        <v>0</v>
      </c>
      <c r="CJ3" s="63">
        <f>BK3+BC3+AI3+AA3+R3</f>
        <v>0.21</v>
      </c>
    </row>
    <row r="4" spans="1:88" x14ac:dyDescent="0.25">
      <c r="A4" s="52"/>
      <c r="B4" s="24" t="s">
        <v>4</v>
      </c>
      <c r="C4" s="2">
        <v>0.66</v>
      </c>
      <c r="D4" s="3">
        <v>3.48</v>
      </c>
      <c r="E4" s="1">
        <v>3.47</v>
      </c>
      <c r="F4" s="1">
        <v>67.84</v>
      </c>
      <c r="G4" s="18">
        <v>1.21</v>
      </c>
      <c r="H4" s="1">
        <v>3.31</v>
      </c>
      <c r="I4" s="3">
        <v>2.4700000000000002</v>
      </c>
      <c r="J4" s="3">
        <v>64.64</v>
      </c>
      <c r="K4" s="1">
        <v>0.87</v>
      </c>
      <c r="L4" s="1">
        <v>3.78</v>
      </c>
      <c r="M4" s="3">
        <v>3.16</v>
      </c>
      <c r="N4" s="3">
        <v>0</v>
      </c>
      <c r="O4" s="3">
        <v>93.11</v>
      </c>
      <c r="P4" s="3">
        <v>0</v>
      </c>
      <c r="Q4" s="3">
        <v>0</v>
      </c>
      <c r="R4" s="3">
        <v>0</v>
      </c>
      <c r="S4" s="1">
        <v>1.08</v>
      </c>
      <c r="T4" s="1">
        <v>0</v>
      </c>
      <c r="U4" s="1">
        <v>4.58</v>
      </c>
      <c r="V4" s="1">
        <v>3.78</v>
      </c>
      <c r="W4" s="1">
        <v>4.93</v>
      </c>
      <c r="X4" s="1">
        <v>76.14</v>
      </c>
      <c r="Y4" s="1">
        <v>43.19</v>
      </c>
      <c r="Z4" s="1">
        <v>0.86</v>
      </c>
      <c r="AA4" s="1">
        <v>0.86</v>
      </c>
      <c r="AB4" s="1">
        <v>0.85</v>
      </c>
      <c r="AC4" s="1">
        <v>0</v>
      </c>
      <c r="AD4" s="1">
        <v>4.1399999999999997</v>
      </c>
      <c r="AE4" s="1">
        <v>3.18</v>
      </c>
      <c r="AF4" s="1">
        <v>0</v>
      </c>
      <c r="AG4" s="1">
        <v>65.72</v>
      </c>
      <c r="AH4" s="1">
        <v>0.93</v>
      </c>
      <c r="AI4" s="1">
        <v>0</v>
      </c>
      <c r="AJ4" s="1">
        <v>1.1000000000000001</v>
      </c>
      <c r="AK4" s="1">
        <v>0</v>
      </c>
      <c r="AL4" s="1">
        <v>5.14</v>
      </c>
      <c r="AM4" s="1">
        <v>3.72</v>
      </c>
      <c r="AN4" s="1">
        <v>0</v>
      </c>
      <c r="AO4" s="1">
        <v>74.25</v>
      </c>
      <c r="AP4" s="1">
        <v>0</v>
      </c>
      <c r="AQ4" s="1">
        <v>1.36</v>
      </c>
      <c r="AR4" s="1">
        <v>0</v>
      </c>
      <c r="AS4" s="1">
        <v>4.7699999999999996</v>
      </c>
      <c r="AT4" s="1">
        <v>2.98</v>
      </c>
      <c r="AU4" s="1">
        <v>70.39</v>
      </c>
      <c r="AV4" s="1">
        <v>0.61</v>
      </c>
      <c r="AW4" s="1">
        <v>0</v>
      </c>
      <c r="AX4" s="1">
        <v>6.93</v>
      </c>
      <c r="AY4" s="1">
        <v>3.74</v>
      </c>
      <c r="AZ4" s="1">
        <v>0</v>
      </c>
      <c r="BA4" s="1">
        <v>93</v>
      </c>
      <c r="BB4" s="1">
        <v>0</v>
      </c>
      <c r="BC4" s="1">
        <v>0</v>
      </c>
      <c r="BD4" s="1">
        <v>0.44</v>
      </c>
      <c r="BE4" s="1">
        <v>0</v>
      </c>
      <c r="BF4" s="1">
        <v>4.99</v>
      </c>
      <c r="BG4" s="1">
        <v>3.44</v>
      </c>
      <c r="BH4" s="1">
        <v>5.21</v>
      </c>
      <c r="BI4" s="1">
        <v>73.12</v>
      </c>
      <c r="BJ4" s="1">
        <v>54.09</v>
      </c>
      <c r="BK4" s="1">
        <v>0</v>
      </c>
      <c r="BL4" s="1">
        <v>0.36</v>
      </c>
      <c r="BM4" s="1">
        <v>0</v>
      </c>
      <c r="BN4" s="1">
        <v>5.12</v>
      </c>
      <c r="BO4" s="1">
        <v>2.95</v>
      </c>
      <c r="BP4" s="1">
        <v>69.34</v>
      </c>
      <c r="BQ4" s="1">
        <v>0</v>
      </c>
      <c r="BR4" s="1">
        <v>0.25</v>
      </c>
      <c r="BS4" s="1">
        <v>0</v>
      </c>
      <c r="BT4" s="1">
        <v>5.39</v>
      </c>
      <c r="BU4" s="1">
        <v>3.6</v>
      </c>
      <c r="BV4" s="1">
        <v>85.8</v>
      </c>
      <c r="BW4" s="1">
        <v>0.44</v>
      </c>
      <c r="BX4" s="1">
        <v>0</v>
      </c>
      <c r="BY4" s="1">
        <v>4.5599999999999996</v>
      </c>
      <c r="BZ4" s="3">
        <v>2.73</v>
      </c>
      <c r="CA4" s="3">
        <v>74.61</v>
      </c>
      <c r="CB4" s="63">
        <f t="shared" si="0"/>
        <v>9.2299999999999986</v>
      </c>
      <c r="CC4" s="63">
        <f t="shared" si="1"/>
        <v>0</v>
      </c>
      <c r="CD4" s="63">
        <f t="shared" si="2"/>
        <v>56.19</v>
      </c>
      <c r="CE4" s="64">
        <f t="shared" si="3"/>
        <v>39.22</v>
      </c>
      <c r="CF4" s="63">
        <f t="shared" ref="CF4:CF5" si="4">N4+W4+AF4+AN4+AZ4+BH4</f>
        <v>10.14</v>
      </c>
      <c r="CG4" s="63">
        <f t="shared" ref="CG4:CG5" si="5">F4+J4+O4+X4+AG4+AO4+AU4+BA4+BI4+BP4+BV4+CA4</f>
        <v>907.96</v>
      </c>
      <c r="CH4" s="63">
        <f t="shared" ref="CH4:CH5" si="6">BQ4+BJ4+BB4+AP4+AH4+Y4+P4</f>
        <v>98.210000000000008</v>
      </c>
      <c r="CI4" s="63">
        <f t="shared" ref="CI4:CI5" si="7">Z4+Q4</f>
        <v>0.86</v>
      </c>
      <c r="CJ4" s="63">
        <f t="shared" ref="CJ4:CJ5" si="8">BK4+BC4+AI4+AA4+R4</f>
        <v>0.86</v>
      </c>
    </row>
    <row r="5" spans="1:88" x14ac:dyDescent="0.25">
      <c r="A5" s="53"/>
      <c r="B5" s="23" t="s">
        <v>5</v>
      </c>
      <c r="C5" s="2">
        <v>1.03</v>
      </c>
      <c r="D5" s="3">
        <v>4.53</v>
      </c>
      <c r="E5" s="1">
        <v>3.98</v>
      </c>
      <c r="F5" s="1">
        <v>81.8</v>
      </c>
      <c r="G5" s="18">
        <v>1.1399999999999999</v>
      </c>
      <c r="H5" s="1">
        <v>3.71</v>
      </c>
      <c r="I5" s="3">
        <v>3.99</v>
      </c>
      <c r="J5" s="3">
        <v>60.1</v>
      </c>
      <c r="K5" s="1">
        <v>2.0499999999999998</v>
      </c>
      <c r="L5" s="1">
        <v>5.18</v>
      </c>
      <c r="M5" s="3">
        <v>4.43</v>
      </c>
      <c r="N5" s="3">
        <v>1.27</v>
      </c>
      <c r="O5" s="3">
        <v>66.540000000000006</v>
      </c>
      <c r="P5" s="3">
        <v>42.84</v>
      </c>
      <c r="Q5" s="3">
        <v>0.44</v>
      </c>
      <c r="R5" s="3">
        <v>0</v>
      </c>
      <c r="S5" s="1">
        <v>1.5</v>
      </c>
      <c r="T5" s="1">
        <v>0</v>
      </c>
      <c r="U5" s="1">
        <v>6.02</v>
      </c>
      <c r="V5" s="1">
        <v>4.95</v>
      </c>
      <c r="W5" s="1">
        <v>0.82</v>
      </c>
      <c r="X5" s="1">
        <v>83.76</v>
      </c>
      <c r="Y5" s="1">
        <v>2.4500000000000002</v>
      </c>
      <c r="Z5" s="1">
        <v>0</v>
      </c>
      <c r="AA5" s="1">
        <v>0.13</v>
      </c>
      <c r="AB5" s="1">
        <v>1.61</v>
      </c>
      <c r="AC5" s="1">
        <v>0</v>
      </c>
      <c r="AD5" s="1">
        <v>5.68</v>
      </c>
      <c r="AE5" s="1">
        <v>4.34</v>
      </c>
      <c r="AF5" s="1">
        <v>0</v>
      </c>
      <c r="AG5" s="1">
        <v>83.23</v>
      </c>
      <c r="AH5" s="1">
        <v>0</v>
      </c>
      <c r="AI5" s="1">
        <v>0</v>
      </c>
      <c r="AJ5" s="1">
        <v>1.68</v>
      </c>
      <c r="AK5" s="1">
        <v>0</v>
      </c>
      <c r="AL5" s="1">
        <v>6.5</v>
      </c>
      <c r="AM5" s="1">
        <v>4.62</v>
      </c>
      <c r="AN5" s="1">
        <v>0</v>
      </c>
      <c r="AO5" s="1">
        <v>67.2</v>
      </c>
      <c r="AP5" s="1">
        <v>0</v>
      </c>
      <c r="AQ5" s="1">
        <v>1.68</v>
      </c>
      <c r="AR5" s="1">
        <v>0</v>
      </c>
      <c r="AS5" s="1">
        <v>6.21</v>
      </c>
      <c r="AT5" s="1">
        <v>4.43</v>
      </c>
      <c r="AU5" s="1">
        <v>71.12</v>
      </c>
      <c r="AV5" s="1">
        <v>1.34</v>
      </c>
      <c r="AW5" s="1">
        <v>0</v>
      </c>
      <c r="AX5" s="1">
        <v>9.07</v>
      </c>
      <c r="AY5" s="1">
        <v>5.35</v>
      </c>
      <c r="AZ5" s="1">
        <v>0</v>
      </c>
      <c r="BA5" s="1">
        <v>85.37</v>
      </c>
      <c r="BB5" s="1">
        <v>0</v>
      </c>
      <c r="BC5" s="1">
        <v>0</v>
      </c>
      <c r="BD5" s="1">
        <v>0.68</v>
      </c>
      <c r="BE5" s="1">
        <v>0</v>
      </c>
      <c r="BF5" s="1">
        <v>7.04</v>
      </c>
      <c r="BG5" s="1">
        <v>3.96</v>
      </c>
      <c r="BH5" s="1">
        <v>2.02</v>
      </c>
      <c r="BI5" s="1">
        <v>73.45</v>
      </c>
      <c r="BJ5" s="1">
        <v>73.239999999999995</v>
      </c>
      <c r="BK5" s="1">
        <v>0</v>
      </c>
      <c r="BL5" s="1">
        <v>0.63</v>
      </c>
      <c r="BM5" s="1">
        <v>0</v>
      </c>
      <c r="BN5" s="1">
        <v>5.73</v>
      </c>
      <c r="BO5" s="1">
        <v>3.56</v>
      </c>
      <c r="BP5" s="1">
        <v>90.93</v>
      </c>
      <c r="BQ5" s="1">
        <v>0</v>
      </c>
      <c r="BR5" s="1">
        <v>0.31</v>
      </c>
      <c r="BS5" s="1">
        <v>0</v>
      </c>
      <c r="BT5" s="1">
        <v>7.17</v>
      </c>
      <c r="BU5" s="1">
        <v>4.18</v>
      </c>
      <c r="BV5" s="1">
        <v>74.52</v>
      </c>
      <c r="BW5" s="1">
        <v>0.51</v>
      </c>
      <c r="BX5" s="1">
        <v>0</v>
      </c>
      <c r="BY5" s="1">
        <v>6.33</v>
      </c>
      <c r="BZ5" s="3">
        <v>3.58</v>
      </c>
      <c r="CA5" s="3">
        <v>72.03</v>
      </c>
      <c r="CB5" s="63">
        <f t="shared" si="0"/>
        <v>14.16</v>
      </c>
      <c r="CC5" s="63">
        <f t="shared" si="1"/>
        <v>0</v>
      </c>
      <c r="CD5" s="63">
        <f t="shared" si="2"/>
        <v>73.17</v>
      </c>
      <c r="CE5" s="64">
        <f t="shared" si="3"/>
        <v>51.370000000000005</v>
      </c>
      <c r="CF5" s="63">
        <f t="shared" si="4"/>
        <v>4.1099999999999994</v>
      </c>
      <c r="CG5" s="63">
        <f t="shared" si="5"/>
        <v>910.05</v>
      </c>
      <c r="CH5" s="63">
        <f t="shared" si="6"/>
        <v>118.53</v>
      </c>
      <c r="CI5" s="63">
        <f t="shared" si="7"/>
        <v>0.44</v>
      </c>
      <c r="CJ5" s="63">
        <f t="shared" si="8"/>
        <v>0.13</v>
      </c>
    </row>
    <row r="6" spans="1:88" x14ac:dyDescent="0.25">
      <c r="A6" s="51" t="s">
        <v>6</v>
      </c>
      <c r="B6" s="23" t="s">
        <v>7</v>
      </c>
      <c r="C6" s="2">
        <v>0</v>
      </c>
      <c r="D6" s="3">
        <v>7.76</v>
      </c>
      <c r="E6" s="1">
        <v>7.02</v>
      </c>
      <c r="F6" s="1">
        <v>83.47</v>
      </c>
      <c r="G6" s="18">
        <v>0</v>
      </c>
      <c r="H6" s="4">
        <v>7.26</v>
      </c>
      <c r="I6" s="3">
        <v>5.72</v>
      </c>
      <c r="J6" s="3">
        <v>77.069999999999993</v>
      </c>
      <c r="K6" s="1">
        <v>0</v>
      </c>
      <c r="L6" s="1">
        <v>9.2200000000000006</v>
      </c>
      <c r="M6" s="3">
        <v>6.64</v>
      </c>
      <c r="N6" s="3">
        <v>0.6</v>
      </c>
      <c r="O6" s="3">
        <v>99.52</v>
      </c>
      <c r="P6" s="3">
        <v>14.44</v>
      </c>
      <c r="Q6" s="3">
        <v>0</v>
      </c>
      <c r="R6" s="3">
        <v>1.92</v>
      </c>
      <c r="S6" s="1">
        <v>0</v>
      </c>
      <c r="T6" s="1">
        <v>0</v>
      </c>
      <c r="U6" s="1">
        <v>11.28</v>
      </c>
      <c r="V6" s="1">
        <v>7.18</v>
      </c>
      <c r="W6" s="1">
        <v>4.25</v>
      </c>
      <c r="X6" s="1">
        <v>94.82</v>
      </c>
      <c r="Y6" s="1">
        <v>46.32</v>
      </c>
      <c r="Z6" s="1">
        <v>0.72</v>
      </c>
      <c r="AA6" s="1">
        <v>0</v>
      </c>
      <c r="AB6" s="1">
        <v>0</v>
      </c>
      <c r="AC6" s="1">
        <v>0</v>
      </c>
      <c r="AD6" s="1">
        <v>10.86</v>
      </c>
      <c r="AE6" s="1">
        <v>8.32</v>
      </c>
      <c r="AF6" s="1">
        <v>0.39</v>
      </c>
      <c r="AG6" s="1">
        <v>75.89</v>
      </c>
      <c r="AH6" s="1">
        <v>12.18</v>
      </c>
      <c r="AI6" s="1">
        <v>0</v>
      </c>
      <c r="AJ6" s="1">
        <v>0</v>
      </c>
      <c r="AK6" s="1">
        <v>0</v>
      </c>
      <c r="AL6" s="1">
        <v>11</v>
      </c>
      <c r="AM6" s="1">
        <v>8.86</v>
      </c>
      <c r="AN6" s="1">
        <v>0</v>
      </c>
      <c r="AO6" s="1">
        <v>79.760000000000005</v>
      </c>
      <c r="AP6" s="1">
        <v>0</v>
      </c>
      <c r="AQ6" s="1">
        <v>0</v>
      </c>
      <c r="AR6" s="1">
        <v>0</v>
      </c>
      <c r="AS6" s="1">
        <v>9.74</v>
      </c>
      <c r="AT6" s="1">
        <v>7.26</v>
      </c>
      <c r="AU6" s="1">
        <v>84.9</v>
      </c>
      <c r="AV6" s="1">
        <v>0</v>
      </c>
      <c r="AW6" s="1">
        <v>0</v>
      </c>
      <c r="AX6" s="1">
        <v>14.4</v>
      </c>
      <c r="AY6" s="1">
        <v>10.44</v>
      </c>
      <c r="AZ6" s="1">
        <v>0</v>
      </c>
      <c r="BA6" s="1">
        <v>79.760000000000005</v>
      </c>
      <c r="BB6" s="1">
        <v>0</v>
      </c>
      <c r="BC6" s="1">
        <v>0</v>
      </c>
      <c r="BD6" s="1">
        <v>0</v>
      </c>
      <c r="BE6" s="1">
        <v>0</v>
      </c>
      <c r="BF6" s="1">
        <v>9.2200000000000006</v>
      </c>
      <c r="BG6" s="1">
        <v>8.02</v>
      </c>
      <c r="BH6" s="1">
        <v>4.12</v>
      </c>
      <c r="BI6" s="1">
        <v>79.55</v>
      </c>
      <c r="BJ6" s="1">
        <v>39.19</v>
      </c>
      <c r="BK6" s="1">
        <v>0</v>
      </c>
      <c r="BL6" s="1">
        <v>0</v>
      </c>
      <c r="BM6" s="1">
        <v>0</v>
      </c>
      <c r="BN6" s="1">
        <v>9.1999999999999993</v>
      </c>
      <c r="BO6" s="1">
        <v>7.42</v>
      </c>
      <c r="BP6" s="1">
        <v>92.67</v>
      </c>
      <c r="BQ6" s="1">
        <v>0</v>
      </c>
      <c r="BR6" s="1">
        <v>0</v>
      </c>
      <c r="BS6" s="1">
        <v>0</v>
      </c>
      <c r="BT6" s="1">
        <v>12.3</v>
      </c>
      <c r="BU6" s="1">
        <v>9.8800000000000008</v>
      </c>
      <c r="BV6" s="1">
        <v>98.03</v>
      </c>
      <c r="BW6" s="1">
        <v>0</v>
      </c>
      <c r="BX6" s="1">
        <v>0</v>
      </c>
      <c r="BY6" s="1">
        <v>9.2200000000000006</v>
      </c>
      <c r="BZ6" s="3">
        <v>6.66</v>
      </c>
      <c r="CA6" s="3">
        <v>104.4</v>
      </c>
      <c r="CB6" s="63">
        <f t="shared" si="0"/>
        <v>0</v>
      </c>
      <c r="CC6" s="63">
        <f t="shared" si="1"/>
        <v>0</v>
      </c>
      <c r="CD6" s="63">
        <f t="shared" si="2"/>
        <v>121.46000000000001</v>
      </c>
      <c r="CE6" s="64">
        <f t="shared" si="3"/>
        <v>93.419999999999987</v>
      </c>
      <c r="CF6" s="63">
        <f>N6+W6+AF6+AN6+AZ6+BH6</f>
        <v>9.36</v>
      </c>
      <c r="CG6" s="63">
        <f>CA6+BV6+BP6+BI6+BA6+AU6+AO6+AG6+X6+O6+J6+F6</f>
        <v>1049.8399999999999</v>
      </c>
      <c r="CH6" s="63">
        <f>BQ6+BJ6+BB6+AP6+AH6+Y6+P6</f>
        <v>112.13</v>
      </c>
      <c r="CI6" s="63">
        <f>Z6+Q6</f>
        <v>0.72</v>
      </c>
      <c r="CJ6" s="63">
        <f>BK6+BC6+AI6+AA6+R6</f>
        <v>1.92</v>
      </c>
    </row>
    <row r="7" spans="1:88" x14ac:dyDescent="0.25">
      <c r="A7" s="52"/>
      <c r="B7" s="23" t="s">
        <v>8</v>
      </c>
      <c r="C7" s="2">
        <v>0</v>
      </c>
      <c r="D7" s="3">
        <v>6.08</v>
      </c>
      <c r="E7" s="1">
        <v>3.06</v>
      </c>
      <c r="F7" s="1">
        <v>47.7</v>
      </c>
      <c r="G7" s="18">
        <v>0</v>
      </c>
      <c r="H7" s="1">
        <v>3.48</v>
      </c>
      <c r="I7" s="3">
        <v>2.88</v>
      </c>
      <c r="J7" s="3">
        <v>41.38</v>
      </c>
      <c r="K7" s="1">
        <v>0</v>
      </c>
      <c r="L7" s="1">
        <v>4.3600000000000003</v>
      </c>
      <c r="M7" s="3">
        <v>4.0599999999999996</v>
      </c>
      <c r="N7" s="3">
        <v>0</v>
      </c>
      <c r="O7" s="3">
        <v>56.62</v>
      </c>
      <c r="P7" s="3">
        <v>0</v>
      </c>
      <c r="Q7" s="3">
        <v>0</v>
      </c>
      <c r="R7" s="3">
        <v>1.92</v>
      </c>
      <c r="S7" s="1">
        <v>0</v>
      </c>
      <c r="T7" s="1">
        <v>0</v>
      </c>
      <c r="U7" s="1">
        <v>4.9000000000000004</v>
      </c>
      <c r="V7" s="1">
        <v>3.68</v>
      </c>
      <c r="W7" s="1">
        <v>0</v>
      </c>
      <c r="X7" s="1">
        <v>51.25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4.92</v>
      </c>
      <c r="AE7" s="1">
        <v>3.96</v>
      </c>
      <c r="AF7" s="1">
        <v>0</v>
      </c>
      <c r="AG7" s="1">
        <v>45.56</v>
      </c>
      <c r="AH7" s="1">
        <v>0</v>
      </c>
      <c r="AI7" s="1">
        <v>0</v>
      </c>
      <c r="AJ7" s="1">
        <v>0</v>
      </c>
      <c r="AK7" s="1">
        <v>0</v>
      </c>
      <c r="AL7" s="1">
        <v>4.6399999999999997</v>
      </c>
      <c r="AM7" s="1">
        <v>3.46</v>
      </c>
      <c r="AN7" s="1">
        <v>0</v>
      </c>
      <c r="AO7" s="1">
        <v>39.9</v>
      </c>
      <c r="AP7" s="1">
        <v>0</v>
      </c>
      <c r="AQ7" s="1">
        <v>0</v>
      </c>
      <c r="AR7" s="1">
        <v>0</v>
      </c>
      <c r="AS7" s="1">
        <v>8.82</v>
      </c>
      <c r="AT7" s="1">
        <v>4.13</v>
      </c>
      <c r="AU7" s="1">
        <v>52.2</v>
      </c>
      <c r="AV7" s="1">
        <v>0</v>
      </c>
      <c r="AW7" s="1">
        <v>0</v>
      </c>
      <c r="AX7" s="1">
        <v>5.46</v>
      </c>
      <c r="AY7" s="1">
        <v>4.68</v>
      </c>
      <c r="AZ7" s="1">
        <v>1.52</v>
      </c>
      <c r="BA7" s="1">
        <v>39.880000000000003</v>
      </c>
      <c r="BB7" s="1">
        <v>24.12</v>
      </c>
      <c r="BC7" s="1">
        <v>0.76</v>
      </c>
      <c r="BD7" s="1">
        <v>0</v>
      </c>
      <c r="BE7" s="1">
        <v>0</v>
      </c>
      <c r="BF7" s="1">
        <v>5.08</v>
      </c>
      <c r="BG7" s="1">
        <v>4.18</v>
      </c>
      <c r="BH7" s="1">
        <v>0</v>
      </c>
      <c r="BI7" s="1">
        <v>40.96</v>
      </c>
      <c r="BJ7" s="1">
        <v>0</v>
      </c>
      <c r="BK7" s="1">
        <v>0</v>
      </c>
      <c r="BL7" s="1">
        <v>0</v>
      </c>
      <c r="BM7" s="1">
        <v>0</v>
      </c>
      <c r="BN7" s="1">
        <v>6.68</v>
      </c>
      <c r="BO7" s="1">
        <v>4.8600000000000003</v>
      </c>
      <c r="BP7" s="1">
        <v>53.98</v>
      </c>
      <c r="BQ7" s="1">
        <v>0</v>
      </c>
      <c r="BR7" s="1">
        <v>0</v>
      </c>
      <c r="BS7" s="1">
        <v>0</v>
      </c>
      <c r="BT7" s="1">
        <v>4.82</v>
      </c>
      <c r="BU7" s="1">
        <v>3.48</v>
      </c>
      <c r="BV7" s="1">
        <v>44.48</v>
      </c>
      <c r="BW7" s="1">
        <v>0</v>
      </c>
      <c r="BX7" s="1">
        <v>0</v>
      </c>
      <c r="BY7" s="1">
        <v>5.42</v>
      </c>
      <c r="BZ7" s="3">
        <v>2.92</v>
      </c>
      <c r="CA7" s="3">
        <v>57.04</v>
      </c>
      <c r="CB7" s="63">
        <f t="shared" si="0"/>
        <v>0</v>
      </c>
      <c r="CC7" s="63">
        <f t="shared" si="1"/>
        <v>0</v>
      </c>
      <c r="CD7" s="63">
        <f t="shared" si="2"/>
        <v>64.66</v>
      </c>
      <c r="CE7" s="64">
        <f t="shared" si="3"/>
        <v>45.350000000000009</v>
      </c>
      <c r="CF7" s="63">
        <f t="shared" ref="CF7:CF8" si="9">N7+W7+AF7+AN7+AZ7+BH7</f>
        <v>1.52</v>
      </c>
      <c r="CG7" s="63">
        <f t="shared" ref="CG7:CG8" si="10">CA7+BV7+BP7+BI7+BA7+AU7+AO7+AG7+X7+O7+J7+F7</f>
        <v>570.95000000000005</v>
      </c>
      <c r="CH7" s="63">
        <f t="shared" ref="CH7:CH8" si="11">BQ7+BJ7+BB7+AP7+AH7+Y7+P7</f>
        <v>24.12</v>
      </c>
      <c r="CI7" s="63">
        <f t="shared" ref="CI7:CI8" si="12">Z7+Q7</f>
        <v>0</v>
      </c>
      <c r="CJ7" s="63">
        <f t="shared" ref="CJ7:CJ8" si="13">BK7+BC7+AI7+AA7+R7</f>
        <v>2.6799999999999997</v>
      </c>
    </row>
    <row r="8" spans="1:88" x14ac:dyDescent="0.25">
      <c r="A8" s="53"/>
      <c r="B8" s="24" t="s">
        <v>9</v>
      </c>
      <c r="C8" s="2">
        <v>0</v>
      </c>
      <c r="D8" s="3">
        <v>9.6999999999999993</v>
      </c>
      <c r="E8" s="1">
        <v>6.42</v>
      </c>
      <c r="F8" s="1">
        <v>106.5</v>
      </c>
      <c r="G8" s="18">
        <v>0</v>
      </c>
      <c r="H8" s="1">
        <v>5.74</v>
      </c>
      <c r="I8" s="3">
        <v>4.22</v>
      </c>
      <c r="J8" s="3">
        <v>84.14</v>
      </c>
      <c r="K8" s="1">
        <v>0</v>
      </c>
      <c r="L8" s="1">
        <v>7.74</v>
      </c>
      <c r="M8" s="3">
        <v>4.1399999999999997</v>
      </c>
      <c r="N8" s="3">
        <v>0</v>
      </c>
      <c r="O8" s="3">
        <v>91.04</v>
      </c>
      <c r="P8" s="3">
        <v>0</v>
      </c>
      <c r="Q8" s="3">
        <v>0</v>
      </c>
      <c r="R8" s="3">
        <v>0</v>
      </c>
      <c r="S8" s="1">
        <v>0</v>
      </c>
      <c r="T8" s="1">
        <v>0</v>
      </c>
      <c r="U8" s="1">
        <v>12.16</v>
      </c>
      <c r="V8" s="1">
        <v>4.74</v>
      </c>
      <c r="W8" s="1">
        <v>1.4</v>
      </c>
      <c r="X8" s="1">
        <v>98.04</v>
      </c>
      <c r="Y8" s="1">
        <v>32.700000000000003</v>
      </c>
      <c r="Z8" s="1">
        <v>0</v>
      </c>
      <c r="AA8" s="1">
        <v>2.86</v>
      </c>
      <c r="AB8" s="1">
        <v>0</v>
      </c>
      <c r="AC8" s="1">
        <v>0</v>
      </c>
      <c r="AD8" s="1">
        <v>12.38</v>
      </c>
      <c r="AE8" s="1">
        <v>6.92</v>
      </c>
      <c r="AF8" s="1">
        <v>0</v>
      </c>
      <c r="AG8" s="1">
        <v>101.48</v>
      </c>
      <c r="AH8" s="1">
        <v>0</v>
      </c>
      <c r="AI8" s="1">
        <v>0</v>
      </c>
      <c r="AJ8" s="1">
        <v>0</v>
      </c>
      <c r="AK8" s="1">
        <v>0</v>
      </c>
      <c r="AL8" s="1">
        <v>9.24</v>
      </c>
      <c r="AM8" s="1">
        <v>5.72</v>
      </c>
      <c r="AN8" s="1">
        <v>0</v>
      </c>
      <c r="AO8" s="1">
        <v>92.12</v>
      </c>
      <c r="AP8" s="1">
        <v>0</v>
      </c>
      <c r="AQ8" s="1">
        <v>0</v>
      </c>
      <c r="AR8" s="1">
        <v>0</v>
      </c>
      <c r="AS8" s="1">
        <v>10</v>
      </c>
      <c r="AT8" s="1">
        <v>6.78</v>
      </c>
      <c r="AU8" s="1">
        <v>88.26</v>
      </c>
      <c r="AV8" s="1">
        <v>0</v>
      </c>
      <c r="AW8" s="1">
        <v>0</v>
      </c>
      <c r="AX8" s="1">
        <v>12.7</v>
      </c>
      <c r="AY8" s="1">
        <v>8.2200000000000006</v>
      </c>
      <c r="AZ8" s="1">
        <v>0</v>
      </c>
      <c r="BA8" s="1">
        <v>105.2</v>
      </c>
      <c r="BB8" s="1">
        <v>0</v>
      </c>
      <c r="BC8" s="1">
        <v>0</v>
      </c>
      <c r="BD8" s="1">
        <v>0</v>
      </c>
      <c r="BE8" s="1">
        <v>0</v>
      </c>
      <c r="BF8" s="1">
        <v>9.92</v>
      </c>
      <c r="BG8" s="1">
        <v>6.04</v>
      </c>
      <c r="BH8" s="1">
        <v>0</v>
      </c>
      <c r="BI8" s="1">
        <v>90.26</v>
      </c>
      <c r="BJ8" s="1">
        <v>27.84</v>
      </c>
      <c r="BK8" s="1">
        <v>1.1000000000000001</v>
      </c>
      <c r="BL8" s="1">
        <v>0</v>
      </c>
      <c r="BM8" s="1">
        <v>0</v>
      </c>
      <c r="BN8" s="1">
        <v>7.76</v>
      </c>
      <c r="BO8" s="1">
        <v>5.76</v>
      </c>
      <c r="BP8" s="1">
        <v>108.06</v>
      </c>
      <c r="BQ8" s="1">
        <v>0</v>
      </c>
      <c r="BR8" s="1">
        <v>0</v>
      </c>
      <c r="BS8" s="1">
        <v>0</v>
      </c>
      <c r="BT8" s="1">
        <v>8.68</v>
      </c>
      <c r="BU8" s="1">
        <v>5.04</v>
      </c>
      <c r="BV8" s="1">
        <v>106.76</v>
      </c>
      <c r="BW8" s="1">
        <v>0</v>
      </c>
      <c r="BX8" s="1">
        <v>0</v>
      </c>
      <c r="BY8" s="1">
        <v>6.64</v>
      </c>
      <c r="BZ8" s="3">
        <v>6.08</v>
      </c>
      <c r="CA8" s="3">
        <v>99.9</v>
      </c>
      <c r="CB8" s="63">
        <f t="shared" si="0"/>
        <v>0</v>
      </c>
      <c r="CC8" s="63">
        <f t="shared" si="1"/>
        <v>0</v>
      </c>
      <c r="CD8" s="63">
        <f t="shared" si="2"/>
        <v>112.65999999999998</v>
      </c>
      <c r="CE8" s="64">
        <f t="shared" si="3"/>
        <v>70.08</v>
      </c>
      <c r="CF8" s="63">
        <f t="shared" si="9"/>
        <v>1.4</v>
      </c>
      <c r="CG8" s="63">
        <f t="shared" si="10"/>
        <v>1171.76</v>
      </c>
      <c r="CH8" s="63">
        <f t="shared" si="11"/>
        <v>60.540000000000006</v>
      </c>
      <c r="CI8" s="63">
        <f t="shared" si="12"/>
        <v>0</v>
      </c>
      <c r="CJ8" s="63">
        <f t="shared" si="13"/>
        <v>3.96</v>
      </c>
    </row>
    <row r="9" spans="1:88" x14ac:dyDescent="0.25">
      <c r="A9" s="51" t="s">
        <v>10</v>
      </c>
      <c r="B9" s="23" t="s">
        <v>11</v>
      </c>
      <c r="C9" s="2">
        <v>0</v>
      </c>
      <c r="D9" s="3">
        <v>7.62</v>
      </c>
      <c r="E9" s="1">
        <v>5.78</v>
      </c>
      <c r="F9" s="1">
        <v>79.3</v>
      </c>
      <c r="G9" s="18">
        <v>0</v>
      </c>
      <c r="H9" s="1">
        <v>5.18</v>
      </c>
      <c r="I9" s="3">
        <v>3.4</v>
      </c>
      <c r="J9" s="3">
        <v>56.4</v>
      </c>
      <c r="K9" s="1">
        <v>0</v>
      </c>
      <c r="L9" s="1">
        <v>5.66</v>
      </c>
      <c r="M9" s="3">
        <v>3.94</v>
      </c>
      <c r="N9" s="3">
        <v>0</v>
      </c>
      <c r="O9" s="3">
        <v>55.86</v>
      </c>
      <c r="P9" s="3">
        <v>0</v>
      </c>
      <c r="Q9" s="3">
        <v>0</v>
      </c>
      <c r="R9" s="3">
        <v>0</v>
      </c>
      <c r="S9" s="1">
        <v>0</v>
      </c>
      <c r="T9" s="1">
        <v>0</v>
      </c>
      <c r="U9" s="1">
        <v>10.44</v>
      </c>
      <c r="V9" s="1">
        <v>5.0199999999999996</v>
      </c>
      <c r="W9" s="1">
        <v>0</v>
      </c>
      <c r="X9" s="1">
        <v>72.88</v>
      </c>
      <c r="Y9" s="1">
        <v>8.82</v>
      </c>
      <c r="Z9" s="1">
        <v>0</v>
      </c>
      <c r="AA9" s="1">
        <v>0</v>
      </c>
      <c r="AB9" s="1">
        <v>0</v>
      </c>
      <c r="AC9" s="1">
        <v>0</v>
      </c>
      <c r="AD9" s="1">
        <v>8.64</v>
      </c>
      <c r="AE9" s="1">
        <v>4.4000000000000004</v>
      </c>
      <c r="AF9" s="1">
        <v>0</v>
      </c>
      <c r="AG9" s="1">
        <v>62.64</v>
      </c>
      <c r="AH9" s="1">
        <v>10.34</v>
      </c>
      <c r="AI9" s="1">
        <v>0</v>
      </c>
      <c r="AJ9" s="1">
        <v>0</v>
      </c>
      <c r="AK9" s="1">
        <v>0</v>
      </c>
      <c r="AL9" s="1">
        <v>6.9</v>
      </c>
      <c r="AM9" s="1">
        <v>4.66</v>
      </c>
      <c r="AN9" s="1">
        <v>0</v>
      </c>
      <c r="AO9" s="1">
        <v>56.1</v>
      </c>
      <c r="AP9" s="1">
        <v>14.86</v>
      </c>
      <c r="AQ9" s="1">
        <v>0</v>
      </c>
      <c r="AR9" s="1">
        <v>0</v>
      </c>
      <c r="AS9" s="1">
        <v>8.4</v>
      </c>
      <c r="AT9" s="1">
        <v>5.14</v>
      </c>
      <c r="AU9" s="1">
        <v>62.3</v>
      </c>
      <c r="AV9" s="1">
        <v>0</v>
      </c>
      <c r="AW9" s="1">
        <v>0</v>
      </c>
      <c r="AX9" s="1">
        <v>7.86</v>
      </c>
      <c r="AY9" s="1">
        <v>6.02</v>
      </c>
      <c r="AZ9" s="1">
        <v>0</v>
      </c>
      <c r="BA9" s="1">
        <v>59.72</v>
      </c>
      <c r="BB9" s="1">
        <v>0</v>
      </c>
      <c r="BC9" s="1">
        <v>0</v>
      </c>
      <c r="BD9" s="1">
        <v>0</v>
      </c>
      <c r="BE9" s="1">
        <v>0</v>
      </c>
      <c r="BF9" s="1">
        <v>6.36</v>
      </c>
      <c r="BG9" s="1">
        <v>4.0599999999999996</v>
      </c>
      <c r="BH9" s="1">
        <v>0</v>
      </c>
      <c r="BI9" s="1">
        <v>59.28</v>
      </c>
      <c r="BJ9" s="1">
        <v>0</v>
      </c>
      <c r="BK9" s="1">
        <v>0</v>
      </c>
      <c r="BL9" s="1">
        <v>0</v>
      </c>
      <c r="BM9" s="1">
        <v>0</v>
      </c>
      <c r="BN9" s="1">
        <v>10.32</v>
      </c>
      <c r="BO9" s="1">
        <v>6.28</v>
      </c>
      <c r="BP9" s="1">
        <v>75.180000000000007</v>
      </c>
      <c r="BQ9" s="1">
        <v>32.799999999999997</v>
      </c>
      <c r="BR9" s="1">
        <v>0</v>
      </c>
      <c r="BS9" s="1">
        <v>0</v>
      </c>
      <c r="BT9" s="1">
        <v>6.86</v>
      </c>
      <c r="BU9" s="1">
        <v>3.8</v>
      </c>
      <c r="BV9" s="1">
        <v>63.48</v>
      </c>
      <c r="BW9" s="1">
        <v>0</v>
      </c>
      <c r="BX9" s="1">
        <v>0</v>
      </c>
      <c r="BY9" s="1">
        <v>6.82</v>
      </c>
      <c r="BZ9" s="3">
        <v>3.58</v>
      </c>
      <c r="CA9" s="3">
        <v>58.86</v>
      </c>
      <c r="CB9" s="63">
        <f t="shared" si="0"/>
        <v>0</v>
      </c>
      <c r="CC9" s="63">
        <f t="shared" si="1"/>
        <v>0</v>
      </c>
      <c r="CD9" s="63">
        <f t="shared" si="2"/>
        <v>91.06</v>
      </c>
      <c r="CE9" s="64">
        <f t="shared" si="3"/>
        <v>56.079999999999991</v>
      </c>
      <c r="CF9" s="63">
        <f>N9+W9+AF9+AN9+BH9</f>
        <v>0</v>
      </c>
      <c r="CG9" s="63">
        <f>CA9+BV9+BP9+BI9+BA9+AU9+AO9+AG9+X9+O9+J9+F9</f>
        <v>762</v>
      </c>
      <c r="CH9" s="63">
        <f>BQ9+BJ9+BB9+AP9+AH9+Y9+P9</f>
        <v>66.819999999999993</v>
      </c>
      <c r="CI9" s="63">
        <f>Z9+Q9</f>
        <v>0</v>
      </c>
      <c r="CJ9" s="63">
        <f>BK9+BC9+AI9+AA9+R9</f>
        <v>0</v>
      </c>
    </row>
    <row r="10" spans="1:88" x14ac:dyDescent="0.25">
      <c r="A10" s="53"/>
      <c r="B10" s="23" t="s">
        <v>12</v>
      </c>
      <c r="C10" s="2">
        <v>0</v>
      </c>
      <c r="D10" s="3">
        <v>4.34</v>
      </c>
      <c r="E10" s="1">
        <v>2.7</v>
      </c>
      <c r="F10" s="1">
        <v>58.52</v>
      </c>
      <c r="G10" s="18">
        <v>0</v>
      </c>
      <c r="H10" s="1">
        <v>3.5</v>
      </c>
      <c r="I10" s="3">
        <v>2.2400000000000002</v>
      </c>
      <c r="J10" s="3">
        <v>51.32</v>
      </c>
      <c r="K10" s="1">
        <v>0</v>
      </c>
      <c r="L10" s="1">
        <v>4.4000000000000004</v>
      </c>
      <c r="M10" s="3">
        <v>2.2400000000000002</v>
      </c>
      <c r="N10" s="3">
        <v>0</v>
      </c>
      <c r="O10" s="3">
        <v>67.02</v>
      </c>
      <c r="P10" s="3">
        <v>0</v>
      </c>
      <c r="Q10" s="3">
        <v>0</v>
      </c>
      <c r="R10" s="3">
        <v>0</v>
      </c>
      <c r="S10" s="1">
        <v>0</v>
      </c>
      <c r="T10" s="1">
        <v>0</v>
      </c>
      <c r="U10" s="1">
        <v>5.12</v>
      </c>
      <c r="V10" s="1">
        <v>3.64</v>
      </c>
      <c r="W10" s="1">
        <v>0</v>
      </c>
      <c r="X10" s="1">
        <v>59.84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4.58</v>
      </c>
      <c r="AE10" s="1">
        <v>3.22</v>
      </c>
      <c r="AF10" s="1">
        <v>0</v>
      </c>
      <c r="AG10" s="1">
        <v>51.5</v>
      </c>
      <c r="AH10" s="1">
        <v>0</v>
      </c>
      <c r="AI10" s="1">
        <v>0</v>
      </c>
      <c r="AJ10" s="1">
        <v>0</v>
      </c>
      <c r="AK10" s="1">
        <v>0</v>
      </c>
      <c r="AL10" s="1">
        <v>7.34</v>
      </c>
      <c r="AM10" s="1">
        <v>4.88</v>
      </c>
      <c r="AN10" s="1">
        <v>0.98</v>
      </c>
      <c r="AO10" s="1">
        <v>61.22</v>
      </c>
      <c r="AP10" s="1">
        <v>39.68</v>
      </c>
      <c r="AQ10" s="1">
        <v>0</v>
      </c>
      <c r="AR10" s="1">
        <v>0</v>
      </c>
      <c r="AS10" s="1">
        <v>5.7</v>
      </c>
      <c r="AT10" s="1">
        <v>3.72</v>
      </c>
      <c r="AU10" s="1">
        <v>50.42</v>
      </c>
      <c r="AV10" s="1">
        <v>0</v>
      </c>
      <c r="AW10" s="1">
        <v>0</v>
      </c>
      <c r="AX10" s="1">
        <v>5.34</v>
      </c>
      <c r="AY10" s="1">
        <v>4.38</v>
      </c>
      <c r="AZ10" s="1">
        <v>0</v>
      </c>
      <c r="BA10" s="1">
        <v>59.94</v>
      </c>
      <c r="BB10" s="1">
        <v>0</v>
      </c>
      <c r="BC10" s="1">
        <v>0</v>
      </c>
      <c r="BD10" s="1">
        <v>0</v>
      </c>
      <c r="BE10" s="1">
        <v>0</v>
      </c>
      <c r="BF10" s="1">
        <v>4.84</v>
      </c>
      <c r="BG10" s="1">
        <v>3.48</v>
      </c>
      <c r="BH10" s="1">
        <v>0</v>
      </c>
      <c r="BI10" s="1">
        <v>48.84</v>
      </c>
      <c r="BJ10" s="1">
        <v>0</v>
      </c>
      <c r="BK10" s="1">
        <v>0</v>
      </c>
      <c r="BL10" s="1">
        <v>0</v>
      </c>
      <c r="BM10" s="1">
        <v>0</v>
      </c>
      <c r="BN10" s="1">
        <v>4.6399999999999997</v>
      </c>
      <c r="BO10" s="1">
        <v>3.7</v>
      </c>
      <c r="BP10" s="1">
        <v>52.22</v>
      </c>
      <c r="BQ10" s="1">
        <v>16.54</v>
      </c>
      <c r="BR10" s="1">
        <v>0</v>
      </c>
      <c r="BS10" s="1">
        <v>0</v>
      </c>
      <c r="BT10" s="1">
        <v>6.42</v>
      </c>
      <c r="BU10" s="1">
        <v>4.28</v>
      </c>
      <c r="BV10" s="1">
        <v>71.48</v>
      </c>
      <c r="BW10" s="1">
        <v>0</v>
      </c>
      <c r="BX10" s="1">
        <v>0</v>
      </c>
      <c r="BY10" s="1">
        <v>4.42</v>
      </c>
      <c r="BZ10" s="3">
        <v>2.78</v>
      </c>
      <c r="CA10" s="3">
        <v>58.8</v>
      </c>
      <c r="CB10" s="63">
        <f t="shared" si="0"/>
        <v>0</v>
      </c>
      <c r="CC10" s="63">
        <f t="shared" si="1"/>
        <v>0</v>
      </c>
      <c r="CD10" s="63">
        <f t="shared" si="2"/>
        <v>60.64</v>
      </c>
      <c r="CE10" s="64">
        <f t="shared" si="3"/>
        <v>41.260000000000005</v>
      </c>
      <c r="CF10" s="63">
        <f>N10+W10+AF10+AN10+BH10</f>
        <v>0.98</v>
      </c>
      <c r="CG10" s="63">
        <f>CA10+BV10+BP10+BI10+BA10+AU10+AO10+AG10+X10+O10+J10+F10</f>
        <v>691.12</v>
      </c>
      <c r="CH10" s="63">
        <f>BQ10+BJ10+BB10+AP10+AH10+Y10+P10</f>
        <v>56.22</v>
      </c>
      <c r="CI10" s="63">
        <f>Z10+Q10</f>
        <v>0</v>
      </c>
      <c r="CJ10" s="63">
        <f>BK10+BC10+AI10+AA10+R10</f>
        <v>0</v>
      </c>
    </row>
    <row r="11" spans="1:88" x14ac:dyDescent="0.25">
      <c r="A11" s="54" t="s">
        <v>13</v>
      </c>
      <c r="B11" s="28" t="s">
        <v>14</v>
      </c>
      <c r="C11" s="1">
        <v>0</v>
      </c>
      <c r="D11" s="1">
        <v>13.58</v>
      </c>
      <c r="E11" s="1">
        <v>8.5</v>
      </c>
      <c r="F11" s="1">
        <v>120</v>
      </c>
      <c r="G11" s="1">
        <v>0</v>
      </c>
      <c r="H11" s="1">
        <v>12.32</v>
      </c>
      <c r="I11" s="1">
        <v>4.5599999999999996</v>
      </c>
      <c r="J11" s="1">
        <v>87</v>
      </c>
      <c r="K11" s="1">
        <v>0</v>
      </c>
      <c r="L11" s="1">
        <v>13.2</v>
      </c>
      <c r="M11" s="1">
        <v>4.4000000000000004</v>
      </c>
      <c r="N11" s="1">
        <v>0</v>
      </c>
      <c r="O11" s="1">
        <v>94.8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14.52</v>
      </c>
      <c r="V11" s="1">
        <v>8.82</v>
      </c>
      <c r="W11" s="1">
        <v>0</v>
      </c>
      <c r="X11" s="1">
        <v>114.86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19.260000000000002</v>
      </c>
      <c r="AE11" s="1">
        <v>8.8000000000000007</v>
      </c>
      <c r="AF11" s="1">
        <v>0.18</v>
      </c>
      <c r="AG11" s="1">
        <v>107.64</v>
      </c>
      <c r="AH11" s="1">
        <v>70.98</v>
      </c>
      <c r="AI11" s="1">
        <v>0</v>
      </c>
      <c r="AJ11" s="1">
        <v>0</v>
      </c>
      <c r="AK11" s="1">
        <v>0</v>
      </c>
      <c r="AL11" s="1">
        <v>15.08</v>
      </c>
      <c r="AM11" s="1">
        <v>8.26</v>
      </c>
      <c r="AN11" s="1">
        <v>0</v>
      </c>
      <c r="AO11" s="1">
        <v>91.42</v>
      </c>
      <c r="AP11" s="1">
        <v>0</v>
      </c>
      <c r="AQ11" s="1">
        <v>0</v>
      </c>
      <c r="AR11" s="1">
        <v>0</v>
      </c>
      <c r="AS11" s="1">
        <v>14.56</v>
      </c>
      <c r="AT11" s="1">
        <v>9.6199999999999992</v>
      </c>
      <c r="AU11" s="1">
        <v>107.6</v>
      </c>
      <c r="AV11" s="1">
        <v>0</v>
      </c>
      <c r="AW11" s="1">
        <v>0</v>
      </c>
      <c r="AX11" s="1">
        <v>18.88</v>
      </c>
      <c r="AY11" s="1">
        <v>10.92</v>
      </c>
      <c r="AZ11" s="1">
        <v>0</v>
      </c>
      <c r="BA11" s="1">
        <v>121.22</v>
      </c>
      <c r="BB11" s="1">
        <v>0</v>
      </c>
      <c r="BC11" s="1">
        <v>0</v>
      </c>
      <c r="BD11" s="1">
        <v>0</v>
      </c>
      <c r="BE11" s="1">
        <v>0</v>
      </c>
      <c r="BF11" s="1">
        <v>14.72</v>
      </c>
      <c r="BG11" s="1">
        <v>7.7</v>
      </c>
      <c r="BH11" s="1">
        <v>0</v>
      </c>
      <c r="BI11" s="1">
        <v>95.42</v>
      </c>
      <c r="BJ11" s="1">
        <v>0</v>
      </c>
      <c r="BK11" s="1">
        <v>0</v>
      </c>
      <c r="BL11" s="1">
        <v>0</v>
      </c>
      <c r="BM11" s="1">
        <v>0</v>
      </c>
      <c r="BN11" s="1">
        <v>16.5</v>
      </c>
      <c r="BO11" s="1">
        <v>9.08</v>
      </c>
      <c r="BP11" s="1">
        <v>120.5</v>
      </c>
      <c r="BQ11" s="1">
        <v>50.4</v>
      </c>
      <c r="BR11" s="1">
        <v>0</v>
      </c>
      <c r="BS11" s="1">
        <v>0</v>
      </c>
      <c r="BT11" s="1">
        <v>12.86</v>
      </c>
      <c r="BU11" s="1">
        <v>8.1199999999999992</v>
      </c>
      <c r="BV11" s="1">
        <v>97.12</v>
      </c>
      <c r="BW11" s="1">
        <v>0</v>
      </c>
      <c r="BX11" s="1">
        <v>0</v>
      </c>
      <c r="BY11" s="1">
        <v>12.7</v>
      </c>
      <c r="BZ11" s="1">
        <v>8.6999999999999993</v>
      </c>
      <c r="CA11" s="1">
        <v>96.78</v>
      </c>
      <c r="CB11" s="63">
        <f t="shared" si="0"/>
        <v>0</v>
      </c>
      <c r="CC11" s="63">
        <f t="shared" si="1"/>
        <v>0</v>
      </c>
      <c r="CD11" s="63">
        <f t="shared" si="2"/>
        <v>178.18</v>
      </c>
      <c r="CE11" s="63">
        <f t="shared" si="3"/>
        <v>97.480000000000018</v>
      </c>
      <c r="CF11" s="63">
        <f>N11+W11+AF11+AN11+AZ11+BH11</f>
        <v>0.18</v>
      </c>
      <c r="CG11" s="63">
        <f>CA11+BV11+BP11+BI11+BA11+AU11+AO11+AG11+X11+O11+J11+F11</f>
        <v>1254.3599999999999</v>
      </c>
      <c r="CH11" s="63">
        <f>BQ11+BJ11+BB11+AP11+AH11+Y11+P11</f>
        <v>121.38</v>
      </c>
      <c r="CI11" s="63">
        <f>Z11+Q11</f>
        <v>0</v>
      </c>
      <c r="CJ11" s="63">
        <f>BK11+BC11+AI11+Z11</f>
        <v>0</v>
      </c>
    </row>
    <row r="12" spans="1:88" x14ac:dyDescent="0.25">
      <c r="A12" s="54"/>
      <c r="B12" s="28" t="s">
        <v>15</v>
      </c>
      <c r="C12" s="1">
        <v>0</v>
      </c>
      <c r="D12" s="1">
        <v>4.5199999999999996</v>
      </c>
      <c r="E12" s="1">
        <v>4.96</v>
      </c>
      <c r="F12" s="1">
        <v>49.16</v>
      </c>
      <c r="G12" s="1">
        <v>0</v>
      </c>
      <c r="H12" s="1">
        <v>3.38</v>
      </c>
      <c r="I12" s="1">
        <v>3.22</v>
      </c>
      <c r="J12" s="1">
        <v>46.24</v>
      </c>
      <c r="K12" s="1">
        <v>0</v>
      </c>
      <c r="L12" s="1">
        <v>3.5</v>
      </c>
      <c r="M12" s="1">
        <v>4.18</v>
      </c>
      <c r="N12" s="1">
        <v>0</v>
      </c>
      <c r="O12" s="1">
        <v>57.26</v>
      </c>
      <c r="P12" s="1">
        <v>0</v>
      </c>
      <c r="Q12" s="1">
        <v>0</v>
      </c>
      <c r="R12" s="1">
        <v>0</v>
      </c>
      <c r="S12" s="1">
        <v>0</v>
      </c>
      <c r="T12" s="1">
        <v>1.9</v>
      </c>
      <c r="U12" s="1">
        <v>2.7</v>
      </c>
      <c r="V12" s="1">
        <v>2.9</v>
      </c>
      <c r="W12" s="1">
        <v>0</v>
      </c>
      <c r="X12" s="1">
        <v>50.86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6.02</v>
      </c>
      <c r="AE12" s="1">
        <v>5.88</v>
      </c>
      <c r="AF12" s="1">
        <v>1.36</v>
      </c>
      <c r="AG12" s="1">
        <v>41.68</v>
      </c>
      <c r="AH12" s="1">
        <v>52.42</v>
      </c>
      <c r="AI12" s="1">
        <v>0.66</v>
      </c>
      <c r="AJ12" s="1">
        <v>0</v>
      </c>
      <c r="AK12" s="1">
        <v>0</v>
      </c>
      <c r="AL12" s="1">
        <v>5.66</v>
      </c>
      <c r="AM12" s="1">
        <v>4.12</v>
      </c>
      <c r="AN12" s="1">
        <v>0</v>
      </c>
      <c r="AO12" s="1">
        <v>40.1</v>
      </c>
      <c r="AP12" s="1">
        <v>0</v>
      </c>
      <c r="AQ12" s="1">
        <v>0</v>
      </c>
      <c r="AR12" s="1">
        <v>0</v>
      </c>
      <c r="AS12" s="1">
        <v>8.64</v>
      </c>
      <c r="AT12" s="1">
        <v>6.18</v>
      </c>
      <c r="AU12" s="1">
        <v>54.92</v>
      </c>
      <c r="AV12" s="1">
        <v>0</v>
      </c>
      <c r="AW12" s="1">
        <v>0</v>
      </c>
      <c r="AX12" s="1">
        <v>6.16</v>
      </c>
      <c r="AY12" s="1">
        <v>5.0199999999999996</v>
      </c>
      <c r="AZ12" s="1">
        <v>0</v>
      </c>
      <c r="BA12" s="1">
        <v>41.74</v>
      </c>
      <c r="BB12" s="1">
        <v>0</v>
      </c>
      <c r="BC12" s="1">
        <v>0</v>
      </c>
      <c r="BD12" s="1">
        <v>0</v>
      </c>
      <c r="BE12" s="1">
        <v>0</v>
      </c>
      <c r="BF12" s="1">
        <v>5.18</v>
      </c>
      <c r="BG12" s="1">
        <v>3.68</v>
      </c>
      <c r="BH12" s="1">
        <v>0</v>
      </c>
      <c r="BI12" s="1">
        <v>43.04</v>
      </c>
      <c r="BJ12" s="1">
        <v>31.56</v>
      </c>
      <c r="BK12" s="1">
        <v>0</v>
      </c>
      <c r="BL12" s="1">
        <v>0</v>
      </c>
      <c r="BM12" s="1">
        <v>0</v>
      </c>
      <c r="BN12" s="1">
        <v>5.48</v>
      </c>
      <c r="BO12" s="1">
        <v>5.34</v>
      </c>
      <c r="BP12" s="1">
        <v>53.92</v>
      </c>
      <c r="BQ12" s="1">
        <v>0</v>
      </c>
      <c r="BR12" s="1">
        <v>0</v>
      </c>
      <c r="BS12" s="1">
        <v>0</v>
      </c>
      <c r="BT12" s="1">
        <v>4.92</v>
      </c>
      <c r="BU12" s="1">
        <v>4.8600000000000003</v>
      </c>
      <c r="BV12" s="1">
        <v>46.96</v>
      </c>
      <c r="BW12" s="1">
        <v>0</v>
      </c>
      <c r="BX12" s="1">
        <v>0</v>
      </c>
      <c r="BY12" s="1">
        <v>6.88</v>
      </c>
      <c r="BZ12" s="1">
        <v>4.38</v>
      </c>
      <c r="CA12" s="1">
        <v>63.46</v>
      </c>
      <c r="CB12" s="63">
        <f t="shared" si="0"/>
        <v>0</v>
      </c>
      <c r="CC12" s="63">
        <f t="shared" si="1"/>
        <v>1.9</v>
      </c>
      <c r="CD12" s="63">
        <f t="shared" si="2"/>
        <v>63.040000000000006</v>
      </c>
      <c r="CE12" s="63">
        <f t="shared" si="3"/>
        <v>54.72</v>
      </c>
      <c r="CF12" s="63">
        <f>N12+W12+AF12+AN12+AZ12+BH12</f>
        <v>1.36</v>
      </c>
      <c r="CG12" s="63">
        <f>CA12+BV12+BP12+BI12+BA12+AU12+AO12+AG12+X12+O12+J12+F12</f>
        <v>589.34</v>
      </c>
      <c r="CH12" s="63">
        <f>BQ12+BJ12+BB12+AP12+AH12+Y12+P12</f>
        <v>83.98</v>
      </c>
      <c r="CI12" s="63">
        <f>Z12+Q12</f>
        <v>0</v>
      </c>
      <c r="CJ12" s="63">
        <f>BK12+BC12+AI12+Z12</f>
        <v>0.66</v>
      </c>
    </row>
    <row r="13" spans="1:88" ht="30" x14ac:dyDescent="0.25">
      <c r="CA13" s="32" t="s">
        <v>38</v>
      </c>
      <c r="CB13" s="33">
        <f>SUM(CB3:CB12)</f>
        <v>31.32</v>
      </c>
      <c r="CC13" s="33">
        <f t="shared" ref="CC13:CJ13" si="14">SUM(CC3:CC12)</f>
        <v>1.9</v>
      </c>
      <c r="CD13" s="33">
        <f t="shared" si="14"/>
        <v>870.33999999999992</v>
      </c>
      <c r="CE13" s="33">
        <f t="shared" si="14"/>
        <v>583.80999999999995</v>
      </c>
      <c r="CF13" s="33">
        <f t="shared" si="14"/>
        <v>35.83</v>
      </c>
      <c r="CG13" s="33">
        <f t="shared" si="14"/>
        <v>8480.89</v>
      </c>
      <c r="CH13" s="33">
        <f t="shared" si="14"/>
        <v>805.0200000000001</v>
      </c>
      <c r="CI13" s="33">
        <f t="shared" si="14"/>
        <v>2.02</v>
      </c>
      <c r="CJ13" s="33">
        <f t="shared" si="14"/>
        <v>10.42</v>
      </c>
    </row>
  </sheetData>
  <mergeCells count="17">
    <mergeCell ref="BW1:CA1"/>
    <mergeCell ref="CB1:CJ1"/>
    <mergeCell ref="AQ1:AU1"/>
    <mergeCell ref="AV1:BC1"/>
    <mergeCell ref="BD1:BK1"/>
    <mergeCell ref="BL1:BQ1"/>
    <mergeCell ref="BR1:BV1"/>
    <mergeCell ref="A11:A12"/>
    <mergeCell ref="A3:A5"/>
    <mergeCell ref="A6:A8"/>
    <mergeCell ref="A9:A10"/>
    <mergeCell ref="C1:E1"/>
    <mergeCell ref="G1:I1"/>
    <mergeCell ref="S1:AA1"/>
    <mergeCell ref="AB1:AI1"/>
    <mergeCell ref="AJ1:AP1"/>
    <mergeCell ref="K1:R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"/>
  <sheetViews>
    <sheetView workbookViewId="0">
      <pane xSplit="2" topLeftCell="AP1" activePane="topRight" state="frozen"/>
      <selection pane="topRight" activeCell="F8" sqref="F8"/>
    </sheetView>
  </sheetViews>
  <sheetFormatPr defaultRowHeight="15" x14ac:dyDescent="0.25"/>
  <cols>
    <col min="1" max="1" width="9.140625" style="5"/>
    <col min="2" max="2" width="15.7109375" style="25" customWidth="1"/>
    <col min="3" max="3" width="11.140625" style="5" customWidth="1"/>
    <col min="4" max="5" width="11.7109375" customWidth="1"/>
    <col min="6" max="6" width="11" style="25" customWidth="1"/>
    <col min="7" max="7" width="10.5703125" customWidth="1"/>
    <col min="59" max="59" width="8.42578125" customWidth="1"/>
  </cols>
  <sheetData>
    <row r="1" spans="1:59" x14ac:dyDescent="0.25">
      <c r="A1" s="58"/>
      <c r="B1" s="59"/>
      <c r="C1" s="60" t="s">
        <v>16</v>
      </c>
      <c r="D1" s="61"/>
      <c r="E1" s="61"/>
      <c r="F1" s="62"/>
      <c r="G1" s="37" t="s">
        <v>20</v>
      </c>
      <c r="H1" s="37"/>
      <c r="I1" s="37"/>
      <c r="J1" s="37"/>
      <c r="K1" s="38"/>
      <c r="L1" s="39" t="s">
        <v>21</v>
      </c>
      <c r="M1" s="40"/>
      <c r="N1" s="40"/>
      <c r="O1" s="40"/>
      <c r="P1" s="40"/>
      <c r="Q1" s="36" t="s">
        <v>22</v>
      </c>
      <c r="R1" s="37"/>
      <c r="S1" s="37"/>
      <c r="T1" s="37"/>
      <c r="U1" s="37"/>
      <c r="V1" s="36" t="s">
        <v>24</v>
      </c>
      <c r="W1" s="37"/>
      <c r="X1" s="37"/>
      <c r="Y1" s="37"/>
      <c r="Z1" s="37"/>
      <c r="AA1" s="36" t="s">
        <v>25</v>
      </c>
      <c r="AB1" s="37"/>
      <c r="AC1" s="37"/>
      <c r="AD1" s="37"/>
      <c r="AE1" s="38"/>
      <c r="AF1" s="36" t="s">
        <v>26</v>
      </c>
      <c r="AG1" s="37"/>
      <c r="AH1" s="37"/>
      <c r="AI1" s="37"/>
      <c r="AJ1" s="37"/>
      <c r="AK1" s="37"/>
      <c r="AL1" s="38"/>
      <c r="AM1" s="36" t="s">
        <v>27</v>
      </c>
      <c r="AN1" s="37"/>
      <c r="AO1" s="37"/>
      <c r="AP1" s="37"/>
      <c r="AQ1" s="37"/>
      <c r="AR1" s="37"/>
      <c r="AS1" s="38"/>
      <c r="AT1" s="36" t="s">
        <v>28</v>
      </c>
      <c r="AU1" s="37"/>
      <c r="AV1" s="37"/>
      <c r="AW1" s="37"/>
      <c r="AX1" s="37"/>
      <c r="AY1" s="37"/>
      <c r="AZ1" s="38"/>
      <c r="BA1" s="50" t="s">
        <v>39</v>
      </c>
      <c r="BB1" s="50"/>
      <c r="BC1" s="50"/>
      <c r="BD1" s="50"/>
      <c r="BE1" s="50"/>
      <c r="BF1" s="50"/>
      <c r="BG1" s="50"/>
    </row>
    <row r="2" spans="1:59" x14ac:dyDescent="0.25">
      <c r="A2" s="7" t="s">
        <v>0</v>
      </c>
      <c r="B2" s="23" t="s">
        <v>1</v>
      </c>
      <c r="C2" s="55" t="s">
        <v>17</v>
      </c>
      <c r="D2" s="8" t="s">
        <v>18</v>
      </c>
      <c r="E2" s="11" t="s">
        <v>19</v>
      </c>
      <c r="F2" s="26" t="s">
        <v>32</v>
      </c>
      <c r="G2" s="17" t="s">
        <v>17</v>
      </c>
      <c r="H2" s="11" t="s">
        <v>18</v>
      </c>
      <c r="I2" s="9" t="s">
        <v>19</v>
      </c>
      <c r="J2" s="16" t="s">
        <v>32</v>
      </c>
      <c r="K2" s="16" t="s">
        <v>33</v>
      </c>
      <c r="L2" s="13" t="s">
        <v>17</v>
      </c>
      <c r="M2" s="11" t="s">
        <v>18</v>
      </c>
      <c r="N2" s="10" t="s">
        <v>19</v>
      </c>
      <c r="O2" s="10" t="s">
        <v>32</v>
      </c>
      <c r="P2" s="10" t="s">
        <v>33</v>
      </c>
      <c r="Q2" s="11" t="s">
        <v>17</v>
      </c>
      <c r="R2" s="11" t="s">
        <v>18</v>
      </c>
      <c r="S2" s="11" t="s">
        <v>19</v>
      </c>
      <c r="T2" s="11" t="s">
        <v>32</v>
      </c>
      <c r="U2" s="11" t="s">
        <v>33</v>
      </c>
      <c r="V2" s="11" t="s">
        <v>17</v>
      </c>
      <c r="W2" s="11" t="s">
        <v>18</v>
      </c>
      <c r="X2" s="11" t="s">
        <v>19</v>
      </c>
      <c r="Y2" s="11" t="s">
        <v>32</v>
      </c>
      <c r="Z2" s="11" t="s">
        <v>33</v>
      </c>
      <c r="AA2" s="11" t="s">
        <v>17</v>
      </c>
      <c r="AB2" s="11" t="s">
        <v>18</v>
      </c>
      <c r="AC2" s="11" t="s">
        <v>19</v>
      </c>
      <c r="AD2" s="11" t="s">
        <v>32</v>
      </c>
      <c r="AE2" s="11" t="s">
        <v>33</v>
      </c>
      <c r="AF2" s="11" t="s">
        <v>17</v>
      </c>
      <c r="AG2" s="11" t="s">
        <v>18</v>
      </c>
      <c r="AH2" s="11" t="s">
        <v>19</v>
      </c>
      <c r="AI2" s="11" t="s">
        <v>35</v>
      </c>
      <c r="AJ2" s="11" t="s">
        <v>32</v>
      </c>
      <c r="AK2" s="11" t="s">
        <v>33</v>
      </c>
      <c r="AL2" s="11" t="s">
        <v>36</v>
      </c>
      <c r="AM2" s="11" t="s">
        <v>17</v>
      </c>
      <c r="AN2" s="11" t="s">
        <v>18</v>
      </c>
      <c r="AO2" s="11" t="s">
        <v>19</v>
      </c>
      <c r="AP2" s="11" t="s">
        <v>35</v>
      </c>
      <c r="AQ2" s="11" t="s">
        <v>32</v>
      </c>
      <c r="AR2" s="11" t="s">
        <v>33</v>
      </c>
      <c r="AS2" s="11" t="s">
        <v>36</v>
      </c>
      <c r="AT2" s="11" t="s">
        <v>17</v>
      </c>
      <c r="AU2" s="11" t="s">
        <v>18</v>
      </c>
      <c r="AV2" s="11" t="s">
        <v>19</v>
      </c>
      <c r="AW2" s="11" t="s">
        <v>35</v>
      </c>
      <c r="AX2" s="11" t="s">
        <v>32</v>
      </c>
      <c r="AY2" s="11" t="s">
        <v>33</v>
      </c>
      <c r="AZ2" s="11" t="s">
        <v>36</v>
      </c>
      <c r="BA2" s="19" t="s">
        <v>17</v>
      </c>
      <c r="BB2" s="19" t="s">
        <v>18</v>
      </c>
      <c r="BC2" s="20" t="s">
        <v>19</v>
      </c>
      <c r="BD2" s="21" t="s">
        <v>35</v>
      </c>
      <c r="BE2" s="21" t="s">
        <v>32</v>
      </c>
      <c r="BF2" s="21" t="s">
        <v>33</v>
      </c>
      <c r="BG2" s="21" t="s">
        <v>36</v>
      </c>
    </row>
    <row r="3" spans="1:59" x14ac:dyDescent="0.25">
      <c r="A3" s="43" t="s">
        <v>2</v>
      </c>
      <c r="B3" s="23" t="s">
        <v>3</v>
      </c>
      <c r="C3" s="56">
        <v>0.31</v>
      </c>
      <c r="D3" s="3">
        <v>3.6</v>
      </c>
      <c r="E3" s="1">
        <v>2.98</v>
      </c>
      <c r="F3" s="27">
        <v>55.9</v>
      </c>
      <c r="G3" s="18">
        <v>0.28999999999999998</v>
      </c>
      <c r="H3" s="4">
        <v>3.49</v>
      </c>
      <c r="I3" s="3">
        <v>2.5499999999999998</v>
      </c>
      <c r="J3" s="3">
        <v>48.01</v>
      </c>
      <c r="K3" s="3">
        <v>16.239999999999998</v>
      </c>
      <c r="L3" s="1">
        <v>0.47</v>
      </c>
      <c r="M3" s="1">
        <v>3.97</v>
      </c>
      <c r="N3" s="3">
        <v>2.5499999999999998</v>
      </c>
      <c r="O3" s="3">
        <v>46.08</v>
      </c>
      <c r="P3" s="3">
        <v>1.54</v>
      </c>
      <c r="Q3" s="1">
        <v>0.45</v>
      </c>
      <c r="R3" s="1">
        <v>6.18</v>
      </c>
      <c r="S3" s="1">
        <v>4.22</v>
      </c>
      <c r="T3" s="1">
        <v>53.5</v>
      </c>
      <c r="U3" s="1">
        <v>0</v>
      </c>
      <c r="V3" s="1">
        <v>0.46</v>
      </c>
      <c r="W3" s="1">
        <v>5.73</v>
      </c>
      <c r="X3" s="1">
        <v>4.0599999999999996</v>
      </c>
      <c r="Y3" s="1">
        <v>46.99</v>
      </c>
      <c r="Z3" s="1">
        <v>0</v>
      </c>
      <c r="AA3" s="1">
        <v>0.3</v>
      </c>
      <c r="AB3" s="1">
        <v>4.57</v>
      </c>
      <c r="AC3" s="1">
        <v>3.25</v>
      </c>
      <c r="AD3" s="1">
        <v>42.23</v>
      </c>
      <c r="AE3" s="1">
        <v>0</v>
      </c>
      <c r="AF3" s="1">
        <v>0.26</v>
      </c>
      <c r="AG3" s="1">
        <v>5.51</v>
      </c>
      <c r="AH3" s="1">
        <v>3.49</v>
      </c>
      <c r="AI3" s="1">
        <v>0</v>
      </c>
      <c r="AJ3" s="1">
        <v>52.83</v>
      </c>
      <c r="AK3" s="1">
        <v>0</v>
      </c>
      <c r="AL3" s="1">
        <v>0</v>
      </c>
      <c r="AM3" s="1">
        <v>0.45</v>
      </c>
      <c r="AN3" s="1">
        <v>5.53</v>
      </c>
      <c r="AO3" s="1">
        <v>4.33</v>
      </c>
      <c r="AP3" s="1">
        <v>1.9</v>
      </c>
      <c r="AQ3" s="1">
        <v>42.36</v>
      </c>
      <c r="AR3" s="1">
        <v>29.86</v>
      </c>
      <c r="AS3" s="1">
        <v>5.28</v>
      </c>
      <c r="AT3" s="1">
        <v>0.25</v>
      </c>
      <c r="AU3" s="1">
        <v>4.95</v>
      </c>
      <c r="AV3" s="1">
        <v>3.6</v>
      </c>
      <c r="AW3" s="1">
        <v>0</v>
      </c>
      <c r="AX3" s="1">
        <v>39.18</v>
      </c>
      <c r="AY3" s="1">
        <v>0</v>
      </c>
      <c r="AZ3" s="1">
        <v>0</v>
      </c>
      <c r="BA3" s="29">
        <f>C3+G3+L3+Q3+V3+AA3+AF3+AM3+AT3</f>
        <v>3.24</v>
      </c>
      <c r="BB3" s="29">
        <f>AU3+AN3+AG3+AB3+W3+R3+M3+H3+D3</f>
        <v>43.53</v>
      </c>
      <c r="BC3" s="30">
        <f>AV3+AO3+AH3+AC3+X3+S3+N3+I3+E3</f>
        <v>31.03</v>
      </c>
      <c r="BD3" s="29">
        <f>AW3+AP3+AI3</f>
        <v>1.9</v>
      </c>
      <c r="BE3" s="29">
        <f>AX3+AQ3+AJ3+AD3+Y3+T3+O3+J3+F3</f>
        <v>427.08</v>
      </c>
      <c r="BF3" s="29">
        <f>AY3+AR3+AK3+AE3+Z3+U3+P3+K3</f>
        <v>47.64</v>
      </c>
      <c r="BG3" s="29">
        <f>AZ3+AS3+AL3</f>
        <v>5.28</v>
      </c>
    </row>
    <row r="4" spans="1:59" x14ac:dyDescent="0.25">
      <c r="A4" s="44"/>
      <c r="B4" s="24" t="s">
        <v>4</v>
      </c>
      <c r="C4" s="56">
        <v>0.42</v>
      </c>
      <c r="D4" s="3">
        <v>5.71</v>
      </c>
      <c r="E4" s="1">
        <v>4.33</v>
      </c>
      <c r="F4" s="27">
        <v>96.45</v>
      </c>
      <c r="G4" s="18">
        <v>0.36</v>
      </c>
      <c r="H4" s="1">
        <v>3.98</v>
      </c>
      <c r="I4" s="3">
        <v>2.87</v>
      </c>
      <c r="J4" s="3">
        <v>71.510000000000005</v>
      </c>
      <c r="K4" s="3">
        <v>0</v>
      </c>
      <c r="L4" s="1">
        <v>0.52</v>
      </c>
      <c r="M4" s="1">
        <v>4.34</v>
      </c>
      <c r="N4" s="3">
        <v>2.7</v>
      </c>
      <c r="O4" s="3">
        <v>75.260000000000005</v>
      </c>
      <c r="P4" s="3">
        <v>41.12</v>
      </c>
      <c r="Q4" s="1">
        <v>0.57999999999999996</v>
      </c>
      <c r="R4" s="1">
        <v>4.91</v>
      </c>
      <c r="S4" s="1">
        <v>3.33</v>
      </c>
      <c r="T4" s="1">
        <v>81.41</v>
      </c>
      <c r="U4" s="1">
        <v>0</v>
      </c>
      <c r="V4" s="1">
        <v>0.38</v>
      </c>
      <c r="W4" s="1">
        <v>6.37</v>
      </c>
      <c r="X4" s="1">
        <v>4.0599999999999996</v>
      </c>
      <c r="Y4" s="1">
        <v>84.21</v>
      </c>
      <c r="Z4" s="1">
        <v>0</v>
      </c>
      <c r="AA4" s="1">
        <v>0.37</v>
      </c>
      <c r="AB4" s="1">
        <v>5.62</v>
      </c>
      <c r="AC4" s="1">
        <v>3.59</v>
      </c>
      <c r="AD4" s="1">
        <v>68.209999999999994</v>
      </c>
      <c r="AE4" s="1">
        <v>0</v>
      </c>
      <c r="AF4" s="1">
        <v>0.39</v>
      </c>
      <c r="AG4" s="1">
        <v>5.85</v>
      </c>
      <c r="AH4" s="1">
        <v>4.08</v>
      </c>
      <c r="AI4" s="1">
        <v>0</v>
      </c>
      <c r="AJ4" s="1">
        <v>70.23</v>
      </c>
      <c r="AK4" s="1">
        <v>0</v>
      </c>
      <c r="AL4" s="1">
        <v>0</v>
      </c>
      <c r="AM4" s="1">
        <v>0.44</v>
      </c>
      <c r="AN4" s="1">
        <v>7.52</v>
      </c>
      <c r="AO4" s="1">
        <v>5.72</v>
      </c>
      <c r="AP4" s="1">
        <v>2.34</v>
      </c>
      <c r="AQ4" s="1">
        <v>100.95</v>
      </c>
      <c r="AR4" s="1">
        <v>52.74</v>
      </c>
      <c r="AS4" s="1">
        <v>4.84</v>
      </c>
      <c r="AT4" s="1">
        <v>0.46</v>
      </c>
      <c r="AU4" s="1">
        <v>5.45</v>
      </c>
      <c r="AV4" s="1">
        <v>3.8</v>
      </c>
      <c r="AW4" s="1">
        <v>0</v>
      </c>
      <c r="AX4" s="1">
        <v>70.180000000000007</v>
      </c>
      <c r="AY4" s="1">
        <v>0</v>
      </c>
      <c r="AZ4" s="1">
        <v>0</v>
      </c>
      <c r="BA4" s="29">
        <f t="shared" ref="BA4:BA12" si="0">C4+G4+L4+Q4+V4+AA4+AF4+AM4+AT4</f>
        <v>3.92</v>
      </c>
      <c r="BB4" s="29">
        <f t="shared" ref="BB4:BB12" si="1">AU4+AN4+AG4+AB4+W4+R4+M4+H4+D4</f>
        <v>49.75</v>
      </c>
      <c r="BC4" s="30">
        <f t="shared" ref="BC4:BC12" si="2">AV4+AO4+AH4+AC4+X4+S4+N4+I4+E4</f>
        <v>34.479999999999997</v>
      </c>
      <c r="BD4" s="29">
        <f t="shared" ref="BD4:BD12" si="3">AW4+AP4+AI4</f>
        <v>2.34</v>
      </c>
      <c r="BE4" s="29">
        <f t="shared" ref="BE4:BE12" si="4">AX4+AQ4+AJ4+AD4+Y4+T4+O4+J4+F4</f>
        <v>718.41</v>
      </c>
      <c r="BF4" s="29">
        <f t="shared" ref="BF4:BF12" si="5">AY4+AR4+AK4+AE4+Z4+U4+P4+K4</f>
        <v>93.86</v>
      </c>
      <c r="BG4" s="29">
        <f t="shared" ref="BG4:BG12" si="6">AZ4+AS4+AL4</f>
        <v>4.84</v>
      </c>
    </row>
    <row r="5" spans="1:59" x14ac:dyDescent="0.25">
      <c r="A5" s="45"/>
      <c r="B5" s="23" t="s">
        <v>5</v>
      </c>
      <c r="C5" s="56">
        <v>0.37</v>
      </c>
      <c r="D5" s="3">
        <v>6.67</v>
      </c>
      <c r="E5" s="1">
        <v>3.61</v>
      </c>
      <c r="F5" s="27">
        <v>79.760000000000005</v>
      </c>
      <c r="G5" s="18">
        <v>0.69</v>
      </c>
      <c r="H5" s="1">
        <v>5.94</v>
      </c>
      <c r="I5" s="3">
        <v>3.78</v>
      </c>
      <c r="J5" s="3">
        <v>69.33</v>
      </c>
      <c r="K5" s="3">
        <v>42.54</v>
      </c>
      <c r="L5" s="1">
        <v>0.83</v>
      </c>
      <c r="M5" s="1">
        <v>7.58</v>
      </c>
      <c r="N5" s="3">
        <v>4.8899999999999997</v>
      </c>
      <c r="O5" s="3">
        <v>72.36</v>
      </c>
      <c r="P5" s="3">
        <v>5.08</v>
      </c>
      <c r="Q5" s="1">
        <v>0.85</v>
      </c>
      <c r="R5" s="1">
        <v>7.17</v>
      </c>
      <c r="S5" s="1">
        <v>4.2300000000000004</v>
      </c>
      <c r="T5" s="1">
        <v>92.18</v>
      </c>
      <c r="U5" s="1">
        <v>0</v>
      </c>
      <c r="V5" s="1">
        <v>0.7</v>
      </c>
      <c r="W5" s="1">
        <v>8.4600000000000009</v>
      </c>
      <c r="X5" s="1">
        <v>5.57</v>
      </c>
      <c r="Y5" s="1">
        <v>73.56</v>
      </c>
      <c r="Z5" s="1">
        <v>0</v>
      </c>
      <c r="AA5" s="1">
        <v>0.61</v>
      </c>
      <c r="AB5" s="1">
        <v>6.78</v>
      </c>
      <c r="AC5" s="1">
        <v>4.26</v>
      </c>
      <c r="AD5" s="1">
        <v>68.56</v>
      </c>
      <c r="AE5" s="1">
        <v>0</v>
      </c>
      <c r="AF5" s="1">
        <v>0.66</v>
      </c>
      <c r="AG5" s="1">
        <v>7.34</v>
      </c>
      <c r="AH5" s="1">
        <v>5.62</v>
      </c>
      <c r="AI5" s="1">
        <v>0</v>
      </c>
      <c r="AJ5" s="1">
        <v>8.5399999999999991</v>
      </c>
      <c r="AK5" s="1">
        <v>0</v>
      </c>
      <c r="AL5" s="1">
        <v>0</v>
      </c>
      <c r="AM5" s="1">
        <v>0.97</v>
      </c>
      <c r="AN5" s="1">
        <v>9.84</v>
      </c>
      <c r="AO5" s="1">
        <v>7.65</v>
      </c>
      <c r="AP5" s="1">
        <v>3.46</v>
      </c>
      <c r="AQ5" s="1">
        <v>75.209999999999994</v>
      </c>
      <c r="AR5" s="1">
        <v>65.36</v>
      </c>
      <c r="AS5" s="1">
        <v>3.16</v>
      </c>
      <c r="AT5" s="1">
        <v>0.67</v>
      </c>
      <c r="AU5" s="1">
        <v>7.22</v>
      </c>
      <c r="AV5" s="1">
        <v>4.72</v>
      </c>
      <c r="AW5" s="1">
        <v>0</v>
      </c>
      <c r="AX5" s="1">
        <v>71.11</v>
      </c>
      <c r="AY5" s="1">
        <v>0</v>
      </c>
      <c r="AZ5" s="1">
        <v>0</v>
      </c>
      <c r="BA5" s="29">
        <f t="shared" si="0"/>
        <v>6.3500000000000005</v>
      </c>
      <c r="BB5" s="29">
        <f t="shared" si="1"/>
        <v>67</v>
      </c>
      <c r="BC5" s="30">
        <f t="shared" si="2"/>
        <v>44.33</v>
      </c>
      <c r="BD5" s="29">
        <f t="shared" si="3"/>
        <v>3.46</v>
      </c>
      <c r="BE5" s="29">
        <f t="shared" si="4"/>
        <v>610.61</v>
      </c>
      <c r="BF5" s="29">
        <f t="shared" si="5"/>
        <v>112.97999999999999</v>
      </c>
      <c r="BG5" s="29">
        <f t="shared" si="6"/>
        <v>3.16</v>
      </c>
    </row>
    <row r="6" spans="1:59" x14ac:dyDescent="0.25">
      <c r="A6" s="43" t="s">
        <v>6</v>
      </c>
      <c r="B6" s="23" t="s">
        <v>7</v>
      </c>
      <c r="C6" s="56">
        <v>0</v>
      </c>
      <c r="D6" s="3">
        <v>11.4</v>
      </c>
      <c r="E6" s="1">
        <v>9.74</v>
      </c>
      <c r="F6" s="27">
        <v>85.18</v>
      </c>
      <c r="G6" s="18">
        <v>0</v>
      </c>
      <c r="H6" s="4">
        <v>8.5399999999999991</v>
      </c>
      <c r="I6" s="3">
        <v>8.48</v>
      </c>
      <c r="J6" s="3">
        <v>85.54</v>
      </c>
      <c r="K6" s="3">
        <v>0</v>
      </c>
      <c r="L6" s="1">
        <v>0</v>
      </c>
      <c r="M6" s="1">
        <v>9.16</v>
      </c>
      <c r="N6" s="3">
        <v>8.0399999999999991</v>
      </c>
      <c r="O6" s="3">
        <v>93.65</v>
      </c>
      <c r="P6" s="3">
        <v>0</v>
      </c>
      <c r="Q6" s="1">
        <v>0</v>
      </c>
      <c r="R6" s="1">
        <v>10.3</v>
      </c>
      <c r="S6" s="1">
        <v>8.3800000000000008</v>
      </c>
      <c r="T6" s="1">
        <v>96.13</v>
      </c>
      <c r="U6" s="1">
        <v>0</v>
      </c>
      <c r="V6" s="1">
        <v>0</v>
      </c>
      <c r="W6" s="1">
        <v>13.84</v>
      </c>
      <c r="X6" s="1">
        <v>10.9</v>
      </c>
      <c r="Y6" s="1">
        <v>93.61</v>
      </c>
      <c r="Z6" s="1">
        <v>74.08</v>
      </c>
      <c r="AA6" s="1">
        <v>0</v>
      </c>
      <c r="AB6" s="1">
        <v>11.44</v>
      </c>
      <c r="AC6" s="1">
        <v>8.52</v>
      </c>
      <c r="AD6" s="1">
        <v>75.78</v>
      </c>
      <c r="AE6" s="1">
        <v>0</v>
      </c>
      <c r="AF6" s="1">
        <v>0</v>
      </c>
      <c r="AG6" s="1">
        <v>12.7</v>
      </c>
      <c r="AH6" s="1">
        <v>10.86</v>
      </c>
      <c r="AI6" s="1">
        <v>0</v>
      </c>
      <c r="AJ6" s="1">
        <v>82.76</v>
      </c>
      <c r="AK6" s="1">
        <v>0</v>
      </c>
      <c r="AL6" s="1">
        <v>0</v>
      </c>
      <c r="AM6" s="1">
        <v>0</v>
      </c>
      <c r="AN6" s="1">
        <v>13.257999999999999</v>
      </c>
      <c r="AO6" s="1">
        <v>13.98</v>
      </c>
      <c r="AP6" s="1">
        <v>0</v>
      </c>
      <c r="AQ6" s="1">
        <v>84.2</v>
      </c>
      <c r="AR6" s="1">
        <v>0</v>
      </c>
      <c r="AS6" s="1">
        <v>0</v>
      </c>
      <c r="AT6" s="1">
        <v>0</v>
      </c>
      <c r="AU6" s="1">
        <v>9.56</v>
      </c>
      <c r="AV6" s="1">
        <v>10.82</v>
      </c>
      <c r="AW6" s="1">
        <v>0</v>
      </c>
      <c r="AX6" s="1">
        <v>86.64</v>
      </c>
      <c r="AY6" s="1">
        <v>0</v>
      </c>
      <c r="AZ6" s="1">
        <v>0</v>
      </c>
      <c r="BA6" s="29">
        <f t="shared" si="0"/>
        <v>0</v>
      </c>
      <c r="BB6" s="29">
        <f t="shared" si="1"/>
        <v>100.19800000000001</v>
      </c>
      <c r="BC6" s="30">
        <f t="shared" si="2"/>
        <v>89.72</v>
      </c>
      <c r="BD6" s="29">
        <f t="shared" si="3"/>
        <v>0</v>
      </c>
      <c r="BE6" s="29">
        <f t="shared" si="4"/>
        <v>783.49</v>
      </c>
      <c r="BF6" s="29">
        <f t="shared" si="5"/>
        <v>74.08</v>
      </c>
      <c r="BG6" s="29">
        <f t="shared" si="6"/>
        <v>0</v>
      </c>
    </row>
    <row r="7" spans="1:59" x14ac:dyDescent="0.25">
      <c r="A7" s="44"/>
      <c r="B7" s="23" t="s">
        <v>8</v>
      </c>
      <c r="C7" s="56">
        <v>0</v>
      </c>
      <c r="D7" s="3">
        <v>5.14</v>
      </c>
      <c r="E7" s="1">
        <v>4.22</v>
      </c>
      <c r="F7" s="27">
        <v>45.28</v>
      </c>
      <c r="G7" s="18">
        <v>0</v>
      </c>
      <c r="H7" s="1">
        <v>4.38</v>
      </c>
      <c r="I7" s="3">
        <v>3.4</v>
      </c>
      <c r="J7" s="3">
        <v>47.06</v>
      </c>
      <c r="K7" s="3">
        <v>13.7</v>
      </c>
      <c r="L7" s="1">
        <v>0</v>
      </c>
      <c r="M7" s="1">
        <v>5.14</v>
      </c>
      <c r="N7" s="3">
        <v>3.84</v>
      </c>
      <c r="O7" s="3">
        <v>46.42</v>
      </c>
      <c r="P7" s="3">
        <v>0</v>
      </c>
      <c r="Q7" s="1">
        <v>0</v>
      </c>
      <c r="R7" s="1">
        <v>8.74</v>
      </c>
      <c r="S7" s="1">
        <v>6.82</v>
      </c>
      <c r="T7" s="1">
        <v>58.52</v>
      </c>
      <c r="U7" s="1">
        <v>0</v>
      </c>
      <c r="V7" s="1">
        <v>0</v>
      </c>
      <c r="W7" s="1">
        <v>5.74</v>
      </c>
      <c r="X7" s="1">
        <v>4.62</v>
      </c>
      <c r="Y7" s="1">
        <v>44.06</v>
      </c>
      <c r="Z7" s="1">
        <v>0</v>
      </c>
      <c r="AA7" s="1">
        <v>0</v>
      </c>
      <c r="AB7" s="1">
        <v>6.14</v>
      </c>
      <c r="AC7" s="1">
        <v>4.46</v>
      </c>
      <c r="AD7" s="1">
        <v>39.840000000000003</v>
      </c>
      <c r="AE7" s="1">
        <v>0</v>
      </c>
      <c r="AF7" s="1">
        <v>0</v>
      </c>
      <c r="AG7" s="1">
        <v>7.48</v>
      </c>
      <c r="AH7" s="1">
        <v>4.74</v>
      </c>
      <c r="AI7" s="1">
        <v>2.34</v>
      </c>
      <c r="AJ7" s="1">
        <v>47.38</v>
      </c>
      <c r="AK7" s="1">
        <v>39.32</v>
      </c>
      <c r="AL7" s="1">
        <v>3.26</v>
      </c>
      <c r="AM7" s="1">
        <v>0</v>
      </c>
      <c r="AN7" s="1">
        <v>6.24</v>
      </c>
      <c r="AO7" s="1">
        <v>4.68</v>
      </c>
      <c r="AP7" s="1">
        <v>0</v>
      </c>
      <c r="AQ7" s="1">
        <v>41.48</v>
      </c>
      <c r="AR7" s="1">
        <v>2.62</v>
      </c>
      <c r="AS7" s="1">
        <v>0</v>
      </c>
      <c r="AT7" s="1">
        <v>0</v>
      </c>
      <c r="AU7" s="1">
        <v>9.66</v>
      </c>
      <c r="AV7" s="1">
        <v>7.44</v>
      </c>
      <c r="AW7" s="1">
        <v>0</v>
      </c>
      <c r="AX7" s="1">
        <v>52.2</v>
      </c>
      <c r="AY7" s="1">
        <v>0</v>
      </c>
      <c r="AZ7" s="1">
        <v>0</v>
      </c>
      <c r="BA7" s="29">
        <f t="shared" si="0"/>
        <v>0</v>
      </c>
      <c r="BB7" s="29">
        <f t="shared" si="1"/>
        <v>58.660000000000011</v>
      </c>
      <c r="BC7" s="30">
        <f t="shared" si="2"/>
        <v>44.220000000000006</v>
      </c>
      <c r="BD7" s="29">
        <f t="shared" si="3"/>
        <v>2.34</v>
      </c>
      <c r="BE7" s="29">
        <f t="shared" si="4"/>
        <v>422.24</v>
      </c>
      <c r="BF7" s="29">
        <f t="shared" si="5"/>
        <v>55.64</v>
      </c>
      <c r="BG7" s="29">
        <f t="shared" si="6"/>
        <v>3.26</v>
      </c>
    </row>
    <row r="8" spans="1:59" x14ac:dyDescent="0.25">
      <c r="A8" s="45"/>
      <c r="B8" s="24" t="s">
        <v>9</v>
      </c>
      <c r="C8" s="56">
        <v>0</v>
      </c>
      <c r="D8" s="3">
        <v>10.48</v>
      </c>
      <c r="E8" s="1">
        <v>6.84</v>
      </c>
      <c r="F8" s="27">
        <v>102</v>
      </c>
      <c r="G8" s="18">
        <v>0</v>
      </c>
      <c r="H8" s="1">
        <v>8.4600000000000009</v>
      </c>
      <c r="I8" s="3">
        <v>5.18</v>
      </c>
      <c r="J8" s="3">
        <v>90.87</v>
      </c>
      <c r="K8" s="3">
        <v>0</v>
      </c>
      <c r="L8" s="1">
        <v>0</v>
      </c>
      <c r="M8" s="1">
        <v>8.66</v>
      </c>
      <c r="N8" s="3">
        <v>6.4</v>
      </c>
      <c r="O8" s="3">
        <v>90.96</v>
      </c>
      <c r="P8" s="3">
        <v>27.9</v>
      </c>
      <c r="Q8" s="1">
        <v>0</v>
      </c>
      <c r="R8" s="1">
        <v>11.38</v>
      </c>
      <c r="S8" s="1">
        <v>8.08</v>
      </c>
      <c r="T8" s="1">
        <v>101.43</v>
      </c>
      <c r="U8" s="1">
        <v>0</v>
      </c>
      <c r="V8" s="1">
        <v>0</v>
      </c>
      <c r="W8" s="1">
        <v>12.22</v>
      </c>
      <c r="X8" s="1">
        <v>8.0399999999999991</v>
      </c>
      <c r="Y8" s="1">
        <v>105.7</v>
      </c>
      <c r="Z8" s="1">
        <v>0</v>
      </c>
      <c r="AA8" s="1">
        <v>0</v>
      </c>
      <c r="AB8" s="1">
        <v>10.76</v>
      </c>
      <c r="AC8" s="1">
        <v>6.86</v>
      </c>
      <c r="AD8" s="1">
        <v>77.92</v>
      </c>
      <c r="AE8" s="1">
        <v>0</v>
      </c>
      <c r="AF8" s="1">
        <v>0</v>
      </c>
      <c r="AG8" s="1">
        <v>15.8</v>
      </c>
      <c r="AH8" s="1">
        <v>10.52</v>
      </c>
      <c r="AI8" s="1">
        <v>0</v>
      </c>
      <c r="AJ8" s="1">
        <v>96.1</v>
      </c>
      <c r="AK8" s="1">
        <v>0</v>
      </c>
      <c r="AL8" s="1">
        <v>0</v>
      </c>
      <c r="AM8" s="1">
        <v>0</v>
      </c>
      <c r="AN8" s="1">
        <v>13.1</v>
      </c>
      <c r="AO8" s="1">
        <v>7.72</v>
      </c>
      <c r="AP8" s="1">
        <v>0</v>
      </c>
      <c r="AQ8" s="1">
        <v>86.03</v>
      </c>
      <c r="AR8" s="1">
        <v>0</v>
      </c>
      <c r="AS8" s="1">
        <v>0</v>
      </c>
      <c r="AT8" s="1">
        <v>0</v>
      </c>
      <c r="AU8" s="1">
        <v>12.18</v>
      </c>
      <c r="AV8" s="1">
        <v>8.5399999999999991</v>
      </c>
      <c r="AW8" s="1">
        <v>3.36</v>
      </c>
      <c r="AX8" s="1">
        <v>88.05</v>
      </c>
      <c r="AY8" s="1">
        <v>43.28</v>
      </c>
      <c r="AZ8" s="1">
        <v>1.74</v>
      </c>
      <c r="BA8" s="29">
        <f t="shared" si="0"/>
        <v>0</v>
      </c>
      <c r="BB8" s="29">
        <f t="shared" si="1"/>
        <v>103.04</v>
      </c>
      <c r="BC8" s="30">
        <f t="shared" si="2"/>
        <v>68.179999999999993</v>
      </c>
      <c r="BD8" s="29">
        <f t="shared" si="3"/>
        <v>3.36</v>
      </c>
      <c r="BE8" s="29">
        <f t="shared" si="4"/>
        <v>839.06000000000006</v>
      </c>
      <c r="BF8" s="29">
        <f t="shared" si="5"/>
        <v>71.180000000000007</v>
      </c>
      <c r="BG8" s="29">
        <f t="shared" si="6"/>
        <v>1.74</v>
      </c>
    </row>
    <row r="9" spans="1:59" x14ac:dyDescent="0.25">
      <c r="A9" s="43" t="s">
        <v>10</v>
      </c>
      <c r="B9" s="23" t="s">
        <v>11</v>
      </c>
      <c r="C9" s="56">
        <v>0</v>
      </c>
      <c r="D9" s="3">
        <v>8.6199999999999992</v>
      </c>
      <c r="E9" s="1">
        <v>5.6</v>
      </c>
      <c r="F9" s="27">
        <v>81.680000000000007</v>
      </c>
      <c r="G9" s="18">
        <v>0</v>
      </c>
      <c r="H9" s="1">
        <v>6.3</v>
      </c>
      <c r="I9" s="3">
        <v>4.42</v>
      </c>
      <c r="J9" s="3">
        <v>59.72</v>
      </c>
      <c r="K9" s="3">
        <v>0</v>
      </c>
      <c r="L9" s="1">
        <v>0</v>
      </c>
      <c r="M9" s="1">
        <v>6.34</v>
      </c>
      <c r="N9" s="3">
        <v>4.4400000000000004</v>
      </c>
      <c r="O9" s="3">
        <v>61.72</v>
      </c>
      <c r="P9" s="3">
        <v>0</v>
      </c>
      <c r="Q9" s="1">
        <v>0</v>
      </c>
      <c r="R9" s="1">
        <v>12.86</v>
      </c>
      <c r="S9" s="1">
        <v>7.76</v>
      </c>
      <c r="T9" s="1">
        <v>73.459999999999994</v>
      </c>
      <c r="U9" s="1">
        <v>0</v>
      </c>
      <c r="V9" s="1">
        <v>0</v>
      </c>
      <c r="W9" s="1">
        <v>8.82</v>
      </c>
      <c r="X9" s="1">
        <v>4.5599999999999996</v>
      </c>
      <c r="Y9" s="1">
        <v>57.78</v>
      </c>
      <c r="Z9" s="1">
        <v>0</v>
      </c>
      <c r="AA9" s="1">
        <v>0</v>
      </c>
      <c r="AB9" s="1">
        <v>9.64</v>
      </c>
      <c r="AC9" s="1">
        <v>4.2</v>
      </c>
      <c r="AD9" s="1">
        <v>55.81</v>
      </c>
      <c r="AE9" s="1">
        <v>40.340000000000003</v>
      </c>
      <c r="AF9" s="1">
        <v>0</v>
      </c>
      <c r="AG9" s="1">
        <v>9.42</v>
      </c>
      <c r="AH9" s="1">
        <v>5.28</v>
      </c>
      <c r="AI9" s="1">
        <v>0</v>
      </c>
      <c r="AJ9" s="1">
        <v>74.400000000000006</v>
      </c>
      <c r="AK9" s="1">
        <v>0</v>
      </c>
      <c r="AL9" s="1">
        <v>0</v>
      </c>
      <c r="AM9" s="1">
        <v>0</v>
      </c>
      <c r="AN9" s="1">
        <v>9.36</v>
      </c>
      <c r="AO9" s="1">
        <v>6.34</v>
      </c>
      <c r="AP9" s="1">
        <v>0</v>
      </c>
      <c r="AQ9" s="1">
        <v>58.62</v>
      </c>
      <c r="AR9" s="1">
        <v>0</v>
      </c>
      <c r="AS9" s="1">
        <v>0</v>
      </c>
      <c r="AT9" s="1">
        <v>0</v>
      </c>
      <c r="AU9" s="1">
        <v>9.4600000000000009</v>
      </c>
      <c r="AV9" s="1">
        <v>6.72</v>
      </c>
      <c r="AW9" s="1">
        <v>0</v>
      </c>
      <c r="AX9" s="1">
        <v>58.78</v>
      </c>
      <c r="AY9" s="1">
        <v>0</v>
      </c>
      <c r="AZ9" s="1">
        <v>0</v>
      </c>
      <c r="BA9" s="29">
        <f t="shared" si="0"/>
        <v>0</v>
      </c>
      <c r="BB9" s="29">
        <f t="shared" si="1"/>
        <v>80.820000000000007</v>
      </c>
      <c r="BC9" s="30">
        <f t="shared" si="2"/>
        <v>49.32</v>
      </c>
      <c r="BD9" s="29">
        <f t="shared" si="3"/>
        <v>0</v>
      </c>
      <c r="BE9" s="29">
        <f t="shared" si="4"/>
        <v>581.97</v>
      </c>
      <c r="BF9" s="29">
        <f t="shared" si="5"/>
        <v>40.340000000000003</v>
      </c>
      <c r="BG9" s="29">
        <f t="shared" si="6"/>
        <v>0</v>
      </c>
    </row>
    <row r="10" spans="1:59" x14ac:dyDescent="0.25">
      <c r="A10" s="45"/>
      <c r="B10" s="23" t="s">
        <v>12</v>
      </c>
      <c r="C10" s="56">
        <v>0</v>
      </c>
      <c r="D10" s="3">
        <v>5.08</v>
      </c>
      <c r="E10" s="1">
        <v>3.42</v>
      </c>
      <c r="F10" s="27">
        <v>58.88</v>
      </c>
      <c r="G10" s="18">
        <v>0</v>
      </c>
      <c r="H10" s="1">
        <v>4.12</v>
      </c>
      <c r="I10" s="3">
        <v>4.32</v>
      </c>
      <c r="J10" s="3">
        <v>57.34</v>
      </c>
      <c r="K10" s="3">
        <v>0</v>
      </c>
      <c r="L10" s="1">
        <v>0</v>
      </c>
      <c r="M10" s="1">
        <v>3.9</v>
      </c>
      <c r="N10" s="3">
        <v>3.16</v>
      </c>
      <c r="O10" s="3">
        <v>70.959999999999994</v>
      </c>
      <c r="P10" s="3">
        <v>0</v>
      </c>
      <c r="Q10" s="1">
        <v>0</v>
      </c>
      <c r="R10" s="1">
        <v>4.9800000000000004</v>
      </c>
      <c r="S10" s="1">
        <v>4.08</v>
      </c>
      <c r="T10" s="1">
        <v>59.42</v>
      </c>
      <c r="U10" s="1">
        <v>0</v>
      </c>
      <c r="V10" s="1">
        <v>0</v>
      </c>
      <c r="W10" s="1">
        <v>8.48</v>
      </c>
      <c r="X10" s="1">
        <v>5.92</v>
      </c>
      <c r="Y10" s="1">
        <v>68.680000000000007</v>
      </c>
      <c r="Z10" s="1">
        <v>42.18</v>
      </c>
      <c r="AA10" s="1">
        <v>0</v>
      </c>
      <c r="AB10" s="1">
        <v>5.58</v>
      </c>
      <c r="AC10" s="1">
        <v>4.5599999999999996</v>
      </c>
      <c r="AD10" s="1">
        <v>50.37</v>
      </c>
      <c r="AE10" s="1">
        <v>0</v>
      </c>
      <c r="AF10" s="1">
        <v>0</v>
      </c>
      <c r="AG10" s="1">
        <v>5.7</v>
      </c>
      <c r="AH10" s="1">
        <v>4.78</v>
      </c>
      <c r="AI10" s="1">
        <v>0</v>
      </c>
      <c r="AJ10" s="1">
        <v>50.8</v>
      </c>
      <c r="AK10" s="1">
        <v>0</v>
      </c>
      <c r="AL10" s="1">
        <v>0</v>
      </c>
      <c r="AM10" s="1">
        <v>0</v>
      </c>
      <c r="AN10" s="1">
        <v>6.48</v>
      </c>
      <c r="AO10" s="1">
        <v>4.74</v>
      </c>
      <c r="AP10" s="1">
        <v>0</v>
      </c>
      <c r="AQ10" s="1">
        <v>67.58</v>
      </c>
      <c r="AR10" s="1">
        <v>0</v>
      </c>
      <c r="AS10" s="1">
        <v>0</v>
      </c>
      <c r="AT10" s="1">
        <v>0</v>
      </c>
      <c r="AU10" s="1">
        <v>6.86</v>
      </c>
      <c r="AV10" s="1">
        <v>4.28</v>
      </c>
      <c r="AW10" s="1">
        <v>0</v>
      </c>
      <c r="AX10" s="1">
        <v>51.18</v>
      </c>
      <c r="AY10" s="1">
        <v>0</v>
      </c>
      <c r="AZ10" s="1">
        <v>0</v>
      </c>
      <c r="BA10" s="29">
        <f t="shared" si="0"/>
        <v>0</v>
      </c>
      <c r="BB10" s="29">
        <f t="shared" si="1"/>
        <v>51.179999999999993</v>
      </c>
      <c r="BC10" s="30">
        <f t="shared" si="2"/>
        <v>39.260000000000005</v>
      </c>
      <c r="BD10" s="29">
        <f t="shared" si="3"/>
        <v>0</v>
      </c>
      <c r="BE10" s="29">
        <f t="shared" si="4"/>
        <v>535.21</v>
      </c>
      <c r="BF10" s="29">
        <f t="shared" si="5"/>
        <v>42.18</v>
      </c>
      <c r="BG10" s="29">
        <f t="shared" si="6"/>
        <v>0</v>
      </c>
    </row>
    <row r="11" spans="1:59" x14ac:dyDescent="0.25">
      <c r="A11" s="42" t="s">
        <v>13</v>
      </c>
      <c r="B11" s="28" t="s">
        <v>14</v>
      </c>
      <c r="C11" s="57">
        <v>0</v>
      </c>
      <c r="D11" s="1">
        <v>15.52</v>
      </c>
      <c r="E11" s="1">
        <v>8.9600000000000009</v>
      </c>
      <c r="F11" s="27">
        <v>118.45</v>
      </c>
      <c r="G11" s="1">
        <v>0</v>
      </c>
      <c r="H11" s="1">
        <v>13.66</v>
      </c>
      <c r="I11" s="1">
        <v>7.94</v>
      </c>
      <c r="J11" s="1">
        <v>97.42</v>
      </c>
      <c r="K11" s="1">
        <v>0</v>
      </c>
      <c r="L11" s="1">
        <v>0</v>
      </c>
      <c r="M11" s="1">
        <v>14.84</v>
      </c>
      <c r="N11" s="1">
        <v>7.14</v>
      </c>
      <c r="O11" s="1">
        <v>93.02</v>
      </c>
      <c r="P11" s="1">
        <v>0</v>
      </c>
      <c r="Q11" s="1">
        <v>0</v>
      </c>
      <c r="R11" s="1">
        <v>16.739999999999998</v>
      </c>
      <c r="S11" s="1">
        <v>10.58</v>
      </c>
      <c r="T11" s="1">
        <v>118.72</v>
      </c>
      <c r="U11" s="1">
        <v>0</v>
      </c>
      <c r="V11" s="1">
        <v>0</v>
      </c>
      <c r="W11" s="1">
        <v>15.46</v>
      </c>
      <c r="X11" s="1">
        <v>10.38</v>
      </c>
      <c r="Y11" s="1">
        <v>98.12</v>
      </c>
      <c r="Z11" s="1">
        <v>0</v>
      </c>
      <c r="AA11" s="1">
        <v>0</v>
      </c>
      <c r="AB11" s="1">
        <v>16.82</v>
      </c>
      <c r="AC11" s="1">
        <v>7.14</v>
      </c>
      <c r="AD11" s="1">
        <v>90.26</v>
      </c>
      <c r="AE11" s="1">
        <v>82.52</v>
      </c>
      <c r="AF11" s="1">
        <v>0</v>
      </c>
      <c r="AG11" s="1">
        <v>23.16</v>
      </c>
      <c r="AH11" s="1">
        <v>14.16</v>
      </c>
      <c r="AI11" s="1">
        <v>0</v>
      </c>
      <c r="AJ11" s="1">
        <v>111.52</v>
      </c>
      <c r="AK11" s="1">
        <v>0</v>
      </c>
      <c r="AL11" s="1">
        <v>0</v>
      </c>
      <c r="AM11" s="1">
        <v>0</v>
      </c>
      <c r="AN11" s="1">
        <v>13.88</v>
      </c>
      <c r="AO11" s="1">
        <v>13.38</v>
      </c>
      <c r="AP11" s="1">
        <v>0</v>
      </c>
      <c r="AQ11" s="1">
        <v>89.34</v>
      </c>
      <c r="AR11" s="1">
        <v>0</v>
      </c>
      <c r="AS11" s="1">
        <v>0</v>
      </c>
      <c r="AT11" s="1">
        <v>0</v>
      </c>
      <c r="AU11" s="1">
        <v>18.72</v>
      </c>
      <c r="AV11" s="1">
        <v>9.74</v>
      </c>
      <c r="AW11" s="1">
        <v>0</v>
      </c>
      <c r="AX11" s="1">
        <v>91.66</v>
      </c>
      <c r="AY11" s="1">
        <v>0</v>
      </c>
      <c r="AZ11" s="1">
        <v>0</v>
      </c>
      <c r="BA11" s="29">
        <f t="shared" si="0"/>
        <v>0</v>
      </c>
      <c r="BB11" s="29">
        <f t="shared" si="1"/>
        <v>148.80000000000004</v>
      </c>
      <c r="BC11" s="30">
        <f t="shared" si="2"/>
        <v>89.420000000000016</v>
      </c>
      <c r="BD11" s="29">
        <f t="shared" si="3"/>
        <v>0</v>
      </c>
      <c r="BE11" s="29">
        <f t="shared" si="4"/>
        <v>908.51</v>
      </c>
      <c r="BF11" s="29">
        <f t="shared" si="5"/>
        <v>82.52</v>
      </c>
      <c r="BG11" s="29">
        <f t="shared" si="6"/>
        <v>0</v>
      </c>
    </row>
    <row r="12" spans="1:59" x14ac:dyDescent="0.25">
      <c r="A12" s="42"/>
      <c r="B12" s="28" t="s">
        <v>15</v>
      </c>
      <c r="C12" s="57">
        <v>0</v>
      </c>
      <c r="D12" s="1">
        <v>4.8600000000000003</v>
      </c>
      <c r="E12" s="1">
        <v>3.82</v>
      </c>
      <c r="F12" s="27">
        <v>49.62</v>
      </c>
      <c r="G12" s="1">
        <v>0</v>
      </c>
      <c r="H12" s="1">
        <v>5.18</v>
      </c>
      <c r="I12" s="1">
        <v>4.12</v>
      </c>
      <c r="J12" s="1">
        <v>48.12</v>
      </c>
      <c r="K12" s="1">
        <v>0</v>
      </c>
      <c r="L12" s="1">
        <v>0</v>
      </c>
      <c r="M12" s="1">
        <v>4.66</v>
      </c>
      <c r="N12" s="1">
        <v>3.06</v>
      </c>
      <c r="O12" s="1">
        <v>48.96</v>
      </c>
      <c r="P12" s="1">
        <v>0</v>
      </c>
      <c r="Q12" s="1">
        <v>0</v>
      </c>
      <c r="R12" s="1">
        <v>5.46</v>
      </c>
      <c r="S12" s="1">
        <v>4.34</v>
      </c>
      <c r="T12" s="1">
        <v>56.4</v>
      </c>
      <c r="U12" s="1">
        <v>40.24</v>
      </c>
      <c r="V12" s="1">
        <v>0</v>
      </c>
      <c r="W12" s="1">
        <v>7.64</v>
      </c>
      <c r="X12" s="1">
        <v>5.32</v>
      </c>
      <c r="Y12" s="1">
        <v>45.44</v>
      </c>
      <c r="Z12" s="1">
        <v>1.04</v>
      </c>
      <c r="AA12" s="1">
        <v>0</v>
      </c>
      <c r="AB12" s="1">
        <v>6.1</v>
      </c>
      <c r="AC12" s="1">
        <v>4.74</v>
      </c>
      <c r="AD12" s="1">
        <v>39.46</v>
      </c>
      <c r="AE12" s="1">
        <v>0</v>
      </c>
      <c r="AF12" s="1">
        <v>0</v>
      </c>
      <c r="AG12" s="1">
        <v>11.52</v>
      </c>
      <c r="AH12" s="1">
        <v>8.86</v>
      </c>
      <c r="AI12" s="1">
        <v>0</v>
      </c>
      <c r="AJ12" s="1">
        <v>51.42</v>
      </c>
      <c r="AK12" s="1">
        <v>0</v>
      </c>
      <c r="AL12" s="1">
        <v>0</v>
      </c>
      <c r="AM12" s="1">
        <v>0</v>
      </c>
      <c r="AN12" s="1">
        <v>7.1</v>
      </c>
      <c r="AO12" s="1">
        <v>6.4</v>
      </c>
      <c r="AP12" s="1">
        <v>0</v>
      </c>
      <c r="AQ12" s="1">
        <v>42.68</v>
      </c>
      <c r="AR12" s="1">
        <v>0</v>
      </c>
      <c r="AS12" s="1">
        <v>0</v>
      </c>
      <c r="AT12" s="1">
        <v>0</v>
      </c>
      <c r="AU12" s="1">
        <v>6.28</v>
      </c>
      <c r="AV12" s="1">
        <v>5.78</v>
      </c>
      <c r="AW12" s="1">
        <v>0</v>
      </c>
      <c r="AX12" s="1">
        <v>50.8</v>
      </c>
      <c r="AY12" s="1">
        <v>0</v>
      </c>
      <c r="AZ12" s="1">
        <v>0</v>
      </c>
      <c r="BA12" s="29">
        <f t="shared" si="0"/>
        <v>0</v>
      </c>
      <c r="BB12" s="29">
        <f t="shared" si="1"/>
        <v>58.800000000000004</v>
      </c>
      <c r="BC12" s="30">
        <f t="shared" si="2"/>
        <v>46.44</v>
      </c>
      <c r="BD12" s="29">
        <f t="shared" si="3"/>
        <v>0</v>
      </c>
      <c r="BE12" s="29">
        <f t="shared" si="4"/>
        <v>432.9</v>
      </c>
      <c r="BF12" s="29">
        <f t="shared" si="5"/>
        <v>41.28</v>
      </c>
      <c r="BG12" s="29">
        <f t="shared" si="6"/>
        <v>0</v>
      </c>
    </row>
    <row r="13" spans="1:59" ht="30" x14ac:dyDescent="0.25">
      <c r="AZ13" s="31" t="s">
        <v>38</v>
      </c>
      <c r="BA13" s="14">
        <f>SUM(BA3:BA12)</f>
        <v>13.510000000000002</v>
      </c>
      <c r="BB13" s="14">
        <f t="shared" ref="BB13:BG13" si="7">SUM(BB3:BB12)</f>
        <v>761.77800000000002</v>
      </c>
      <c r="BC13" s="14">
        <f t="shared" si="7"/>
        <v>536.4</v>
      </c>
      <c r="BD13" s="14">
        <f t="shared" si="7"/>
        <v>13.399999999999999</v>
      </c>
      <c r="BE13" s="14">
        <f t="shared" si="7"/>
        <v>6259.48</v>
      </c>
      <c r="BF13" s="14">
        <f t="shared" si="7"/>
        <v>661.69999999999993</v>
      </c>
      <c r="BG13" s="14">
        <f t="shared" si="7"/>
        <v>18.279999999999998</v>
      </c>
    </row>
  </sheetData>
  <mergeCells count="14">
    <mergeCell ref="BA1:BG1"/>
    <mergeCell ref="AM1:AS1"/>
    <mergeCell ref="AT1:AZ1"/>
    <mergeCell ref="AF1:AL1"/>
    <mergeCell ref="L1:P1"/>
    <mergeCell ref="Q1:U1"/>
    <mergeCell ref="V1:Z1"/>
    <mergeCell ref="AA1:AE1"/>
    <mergeCell ref="G1:K1"/>
    <mergeCell ref="A3:A5"/>
    <mergeCell ref="A6:A8"/>
    <mergeCell ref="A9:A10"/>
    <mergeCell ref="A11:A12"/>
    <mergeCell ref="C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Mościcka</dc:creator>
  <cp:lastModifiedBy>Anna Kilian-Pasek</cp:lastModifiedBy>
  <cp:lastPrinted>2019-09-09T08:44:37Z</cp:lastPrinted>
  <dcterms:created xsi:type="dcterms:W3CDTF">2019-08-07T12:44:32Z</dcterms:created>
  <dcterms:modified xsi:type="dcterms:W3CDTF">2019-11-08T14:02:55Z</dcterms:modified>
</cp:coreProperties>
</file>